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202300"/>
  <mc:AlternateContent xmlns:mc="http://schemas.openxmlformats.org/markup-compatibility/2006">
    <mc:Choice Requires="x15">
      <x15ac:absPath xmlns:x15ac="http://schemas.microsoft.com/office/spreadsheetml/2010/11/ac" url="https://d.docs.live.net/809342fd1b9c70f2/Desktop/PLIEGOS PUERTAS CORTA FUEGO/"/>
    </mc:Choice>
  </mc:AlternateContent>
  <xr:revisionPtr revIDLastSave="164" documentId="14_{4D93250D-282D-4C46-9055-5015BA98B5BC}" xr6:coauthVersionLast="47" xr6:coauthVersionMax="47" xr10:uidLastSave="{2283B886-CA9A-4FA3-9C61-53722D920FBA}"/>
  <bookViews>
    <workbookView xWindow="-120" yWindow="-120" windowWidth="29040" windowHeight="15720" xr2:uid="{104B06F6-E773-4892-B909-2FE7FE6B41DE}"/>
  </bookViews>
  <sheets>
    <sheet name="Hoja1" sheetId="1" r:id="rId1"/>
  </sheets>
  <definedNames>
    <definedName name="_xlnm.Print_Area" localSheetId="0">Hoja1!$A$1:$T$208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70" i="1" l="1"/>
  <c r="R70" i="1"/>
  <c r="N204" i="1"/>
  <c r="N203" i="1"/>
  <c r="R167" i="1" l="1"/>
  <c r="S167" i="1" s="1"/>
  <c r="R26" i="1" l="1"/>
  <c r="S26" i="1" s="1"/>
  <c r="R28" i="1" l="1"/>
  <c r="S28" i="1" s="1"/>
  <c r="R141" i="1"/>
  <c r="R140" i="1"/>
  <c r="S140" i="1" s="1"/>
  <c r="R139" i="1"/>
  <c r="S139" i="1" s="1"/>
  <c r="R138" i="1"/>
  <c r="S138" i="1" s="1"/>
  <c r="R137" i="1"/>
  <c r="S137" i="1" s="1"/>
  <c r="R136" i="1"/>
  <c r="S136" i="1" s="1"/>
  <c r="R135" i="1"/>
  <c r="S135" i="1" s="1"/>
  <c r="R134" i="1"/>
  <c r="S134" i="1" s="1"/>
  <c r="R133" i="1"/>
  <c r="S133" i="1" s="1"/>
  <c r="R107" i="1"/>
  <c r="S107" i="1" s="1"/>
  <c r="R106" i="1"/>
  <c r="S106" i="1" s="1"/>
  <c r="R105" i="1"/>
  <c r="S105" i="1" s="1"/>
  <c r="R104" i="1"/>
  <c r="S104" i="1" s="1"/>
  <c r="R103" i="1"/>
  <c r="S103" i="1" s="1"/>
  <c r="R102" i="1"/>
  <c r="S102" i="1" s="1"/>
  <c r="R101" i="1"/>
  <c r="S101" i="1" s="1"/>
  <c r="R100" i="1"/>
  <c r="S100" i="1" s="1"/>
  <c r="R99" i="1"/>
  <c r="S99" i="1" s="1"/>
  <c r="R73" i="1"/>
  <c r="S73" i="1" s="1"/>
  <c r="R72" i="1"/>
  <c r="S72" i="1" s="1"/>
  <c r="R71" i="1"/>
  <c r="S71" i="1" s="1"/>
  <c r="R69" i="1"/>
  <c r="S69" i="1" s="1"/>
  <c r="R68" i="1"/>
  <c r="S68" i="1" s="1"/>
  <c r="R67" i="1"/>
  <c r="S67" i="1" s="1"/>
  <c r="R65" i="1"/>
  <c r="S65" i="1" s="1"/>
  <c r="R64" i="1"/>
  <c r="S64" i="1" s="1"/>
  <c r="R63" i="1"/>
  <c r="S63" i="1" s="1"/>
  <c r="R62" i="1"/>
  <c r="S62" i="1" s="1"/>
  <c r="R36" i="1"/>
  <c r="S36" i="1" s="1"/>
  <c r="R35" i="1"/>
  <c r="S35" i="1" s="1"/>
  <c r="R34" i="1"/>
  <c r="S34" i="1" s="1"/>
  <c r="R33" i="1"/>
  <c r="S33" i="1" s="1"/>
  <c r="R32" i="1"/>
  <c r="S32" i="1" s="1"/>
  <c r="R31" i="1"/>
  <c r="S31" i="1" s="1"/>
  <c r="R30" i="1"/>
  <c r="S30" i="1" s="1"/>
  <c r="R29" i="1"/>
  <c r="S29" i="1" s="1"/>
  <c r="R27" i="1"/>
  <c r="S27" i="1" s="1"/>
  <c r="Q168" i="1" l="1"/>
  <c r="Q169" i="1" s="1"/>
  <c r="Q173" i="1" l="1"/>
  <c r="Q170" i="1"/>
  <c r="Q171" i="1"/>
  <c r="Q172" i="1" s="1"/>
  <c r="Q174" i="1" l="1"/>
  <c r="M179" i="1" l="1"/>
  <c r="M178" i="1"/>
  <c r="M180" i="1"/>
</calcChain>
</file>

<file path=xl/sharedStrings.xml><?xml version="1.0" encoding="utf-8"?>
<sst xmlns="http://schemas.openxmlformats.org/spreadsheetml/2006/main" count="635" uniqueCount="189">
  <si>
    <t>Cantidad</t>
  </si>
  <si>
    <t>TIPO</t>
  </si>
  <si>
    <t>UBICACIÓN</t>
  </si>
  <si>
    <t>MEDIDA VANO</t>
  </si>
  <si>
    <t>MURO</t>
  </si>
  <si>
    <t>ANCHO</t>
  </si>
  <si>
    <t>ALTO</t>
  </si>
  <si>
    <t>RELLENO</t>
  </si>
  <si>
    <t>TIPO PUERTA</t>
  </si>
  <si>
    <t>DESCRIPCION</t>
  </si>
  <si>
    <t>VALOR GENRAL DE LA PROPUESTA SUMINISTRO E INSTALACION</t>
  </si>
  <si>
    <t>SENCILLA</t>
  </si>
  <si>
    <t>1320x2200</t>
  </si>
  <si>
    <t>HONEYCOMB</t>
  </si>
  <si>
    <t>DOBLE</t>
  </si>
  <si>
    <t>1720x2200</t>
  </si>
  <si>
    <t>SOTANO 1</t>
  </si>
  <si>
    <t>1000x2200</t>
  </si>
  <si>
    <t>PLANTA BAJA</t>
  </si>
  <si>
    <t>1800x2200</t>
  </si>
  <si>
    <t>PISO 1</t>
  </si>
  <si>
    <t>SOTANO 2</t>
  </si>
  <si>
    <t>SOTANO 3</t>
  </si>
  <si>
    <t>3080X2930</t>
  </si>
  <si>
    <t>3080X3210</t>
  </si>
  <si>
    <t>SEMISOTANO 1</t>
  </si>
  <si>
    <t>METALICA HERMETICA</t>
  </si>
  <si>
    <t>PISO 1 FASE 2</t>
  </si>
  <si>
    <t>CELOSIAS</t>
  </si>
  <si>
    <t xml:space="preserve">SENCILLA </t>
  </si>
  <si>
    <t>OBSERVATORIO</t>
  </si>
  <si>
    <t>TERRAZA</t>
  </si>
  <si>
    <t>SEMISOTANO 2</t>
  </si>
  <si>
    <t>PT-01</t>
  </si>
  <si>
    <t>DOBLE CELOSIAS</t>
  </si>
  <si>
    <t>PT-02</t>
  </si>
  <si>
    <t>SENCILLA CORREDIZA</t>
  </si>
  <si>
    <t>PT-03</t>
  </si>
  <si>
    <t xml:space="preserve">DOBLE CORREDIZA </t>
  </si>
  <si>
    <t>DOBLE CORREDIZA CON PAÑO FIJO</t>
  </si>
  <si>
    <t>PT-04</t>
  </si>
  <si>
    <t>DOBLE BATIENTE</t>
  </si>
  <si>
    <t>PT-05</t>
  </si>
  <si>
    <t>PT-06</t>
  </si>
  <si>
    <t>DOBLE CORREDIZA CON DOS PAÑOS FIJOS</t>
  </si>
  <si>
    <t>PT-09</t>
  </si>
  <si>
    <t xml:space="preserve">VALOR UNITARIO  </t>
  </si>
  <si>
    <t xml:space="preserve"> PUERTA No.</t>
  </si>
  <si>
    <t>RESUMEN DE LA PROPUESTA  ECONÓMICA PROPONENTE</t>
  </si>
  <si>
    <t>FECHA ACTUALIZACIÓN</t>
  </si>
  <si>
    <t>MARZO 08 DE 2023</t>
  </si>
  <si>
    <t>VERSIÓN No. 02</t>
  </si>
  <si>
    <t>CONTRATO N.001057 DE 2022 - CONSTRUCCIÓN Y DOTACIÓN  DEL EDIFICIO DE LABORATORIOS E INVESTIGACIÓN DE LA FACULTAD DE INGENIERÍA DE LA UNIVERSIDAD DISTRITAL FRANCISCO JOSÉ DE CALDAS BOGOTÁ</t>
  </si>
  <si>
    <r>
      <t>FECHA:</t>
    </r>
    <r>
      <rPr>
        <sz val="11"/>
        <color theme="1"/>
        <rFont val="Century Gothic"/>
        <family val="2"/>
      </rPr>
      <t xml:space="preserve"> </t>
    </r>
  </si>
  <si>
    <t>INFORMACIÓN PROPONENTE:</t>
  </si>
  <si>
    <t xml:space="preserve">RAZÓN SOCIAL: </t>
  </si>
  <si>
    <t xml:space="preserve">RFC: </t>
  </si>
  <si>
    <t>NIT.</t>
  </si>
  <si>
    <t>DIRECCIÓN:</t>
  </si>
  <si>
    <t xml:space="preserve">TELÉFONO: </t>
  </si>
  <si>
    <t>CORREO ELECTRÓNICO:</t>
  </si>
  <si>
    <t>No. COTIZACIÓN:</t>
  </si>
  <si>
    <t xml:space="preserve">PUERTAS </t>
  </si>
  <si>
    <t>VALOR DE LA OFERTA</t>
  </si>
  <si>
    <t>PRESUPUESTO DE LA PROPUESTA ECONÓMICA OFERENTE</t>
  </si>
  <si>
    <t>SUB-TOTAL</t>
  </si>
  <si>
    <t xml:space="preserve"> % ADMINISTRACIÓN (Si aplica)</t>
  </si>
  <si>
    <t xml:space="preserve"> % IMPREVISTOS (Si aplica)</t>
  </si>
  <si>
    <t xml:space="preserve"> %UTILIDAD (Si aplica)</t>
  </si>
  <si>
    <t>IVA  sobre la UTILIDAD 19% (Si aplica)</t>
  </si>
  <si>
    <t>IVA  19% (Si aplica)</t>
  </si>
  <si>
    <t>VALOR TOTAL DE LA PROPUESTA (COSTO DIRECTO + IVA SEGÚN SEA E CASO)</t>
  </si>
  <si>
    <t>INFORMACIÓN ADICIONAL</t>
  </si>
  <si>
    <t>FORMA DE PAGO:</t>
  </si>
  <si>
    <t>VALIDEZ DE LA OFERTA (DÍAS CALENDARIO):</t>
  </si>
  <si>
    <t>PLAZO DE ENTREGA (DÍAS CALENDARIO):</t>
  </si>
  <si>
    <t>EXPERIENCIA ESPECÍFICA DEL OFERENTE:</t>
  </si>
  <si>
    <t>OBSERVACIONES</t>
  </si>
  <si>
    <t xml:space="preserve">CLÁUSULAS / CONDICIONES </t>
  </si>
  <si>
    <t>GARANTÍAS</t>
  </si>
  <si>
    <r>
      <t xml:space="preserve">PARA ASEGURAR EL CUMPLIMIENTO DE LAS OBLIGACIONES, EL CONTRATISTA SE OBLIGA A CONSTITUIR EN UNA COMPAÑÍA DE SEGUROS LEGALMENTE AUTORIZADA PARA FUNCIONAR EN COLOMBIA, COMO REQUISITO PARA EL PERFECCIONAMIENTO DEL CONTRATO, UNA GARANTÍA DE CUMPLIMIENTO, EN QUE SE CONSTITUYA COMO </t>
    </r>
    <r>
      <rPr>
        <b/>
        <sz val="12"/>
        <color theme="1"/>
        <rFont val="Century Gothic"/>
        <family val="2"/>
      </rPr>
      <t>AFIANSADO EL CONSORCIO SAN JAVIER NIT. 901.584.303 - 0  Y</t>
    </r>
    <r>
      <rPr>
        <sz val="12"/>
        <color theme="1"/>
        <rFont val="Century Gothic"/>
        <family val="2"/>
      </rPr>
      <t xml:space="preserve"> </t>
    </r>
    <r>
      <rPr>
        <b/>
        <sz val="12"/>
        <color theme="1"/>
        <rFont val="Century Gothic"/>
        <family val="2"/>
      </rPr>
      <t>AFIANZADO Y BENEFICIARIA ADICIONAL A LA UNIVERSIDAD DISTRITAL FRANCISCO JOSÉ DE CALDAS NIT. 899.999.230 - 7</t>
    </r>
    <r>
      <rPr>
        <sz val="12"/>
        <color theme="1"/>
        <rFont val="Century Gothic"/>
        <family val="2"/>
      </rPr>
      <t xml:space="preserve">, QUE CUBRA LOS SIGUIENTES AMPAROS, DE ACUERDO CON EL OBJETO DE ESTA CONTRATO:
</t>
    </r>
    <r>
      <rPr>
        <b/>
        <sz val="12"/>
        <color theme="1"/>
        <rFont val="Century Gothic"/>
        <family val="2"/>
      </rPr>
      <t>1.AMPARO DE CUMPLIMIENTO POR EL 20% DEL VALOR DEL PRESENTE CONTRATO Y POR SU PLAZO DE EJECUCIÓN Y SEIS (6) MESES MÁS. EN TODO CASO, DEBE ESTAR VIGENTE HASTA LA 
LIQUIDACIÓN. 
2.CORRECTO MANEJO E INVERSIÓN DEL ANTICIPO POR EL 100% DEL VALOR DESEMBOLSADO EN CALIDAD DE ANTICIPO DEL PRESENTE CONTRATO Y POR SU PLAZO DE EJECUCIÓN. 
3. BUENA CALIDAD DE LOS MATERIALES POR UN 20% DEL PRESENTE CONTRATO POR SU PLAZO DE EJECUCIÓN DEL CONTRATO Y 1 AÑO MÁS.NOTA:</t>
    </r>
    <r>
      <rPr>
        <sz val="12"/>
        <color theme="1"/>
        <rFont val="Century Gothic"/>
        <family val="2"/>
      </rPr>
      <t xml:space="preserve"> ESTAS PÓLIZAS PERMANECERÁN VIGENTES DURANTE LA TOTALIDAD DEL PRESENTE CONTRATO. SU COSTO Y EL DE CUALQUIER PRÓRROGA SERÁN A CARGO DEL CONTRATISTA.</t>
    </r>
  </si>
  <si>
    <t>GENERALIDADES</t>
  </si>
  <si>
    <t>____________________________________________</t>
  </si>
  <si>
    <t>CLIENTE</t>
  </si>
  <si>
    <t>CONSORCIO SAN JAVIER</t>
  </si>
  <si>
    <t>ARQ. CARLOS OCHOA</t>
  </si>
  <si>
    <t>DIRECTOR DE OBRA</t>
  </si>
  <si>
    <t>CARGO</t>
  </si>
  <si>
    <t xml:space="preserve">NOMBRE  REPRESETNANTE LEGAL </t>
  </si>
  <si>
    <t>VALOR INSTALACION</t>
  </si>
  <si>
    <t xml:space="preserve">VALOR TOTAL </t>
  </si>
  <si>
    <t>UL 120 MIN</t>
  </si>
  <si>
    <t>PLANTA</t>
  </si>
  <si>
    <t>SOBREPONER 150 mm</t>
  </si>
  <si>
    <t>PC 01</t>
  </si>
  <si>
    <t>PC 02</t>
  </si>
  <si>
    <t>PC 03</t>
  </si>
  <si>
    <t>PC 04</t>
  </si>
  <si>
    <t xml:space="preserve">CUARTOS TECNICOS
PISO 2
PISO 3
PISO 4
PISO 5 
PISO 6 
PISO 7
PISO 10 
PISO 11 
PISO 12 
PISO 13 
PISO 14 </t>
  </si>
  <si>
    <t>CUARTOS TECNICOS
PISO 8
PISO 9 
PISO 15</t>
  </si>
  <si>
    <r>
      <t xml:space="preserve">PUERTA CORTAFUEFO CON CERTIFICACIÓN MÍNIMO DE 120 MIN, MEDIDAS 1720 X 2200, MARCOS COLD ROLLED CALIBRE 16, ALAS COLD ROLLED CALIBRE 16, CIERRAPUERTAS DE TRÁFICO PESADO, BARRAS ANTIPANICO DE TRÁFICO PESADO; TODOS LOS ELEMENTOS DE ACERO CON ANTICORROSIVO, RECUBRIMIENTO CON ALEACIÓN ZINC-HIERRO, AISLANTE TÉRMICO INTERIOR ENTRE LÁMINAS HOMNEYCOMB PINTURA ELECTROSTÁTICA RAL 7004, INCLUYE CARGUE DE LOS MARCOS.
 </t>
    </r>
    <r>
      <rPr>
        <b/>
        <sz val="14"/>
        <color rgb="FFC00000"/>
        <rFont val="Century Gothic"/>
        <family val="2"/>
      </rPr>
      <t>NO SE ACEPTAN PRODUCTOS HOMOLOGADAS O DE REPORTE DE ENSAYO, DEBEN SER CERTIFICADO</t>
    </r>
    <r>
      <rPr>
        <sz val="14"/>
        <color theme="1"/>
        <rFont val="Century Gothic"/>
        <family val="2"/>
      </rPr>
      <t xml:space="preserve">S 
</t>
    </r>
    <r>
      <rPr>
        <b/>
        <sz val="14"/>
        <color theme="1"/>
        <rFont val="Century Gothic"/>
        <family val="2"/>
      </rPr>
      <t>LAS PUERTAS DEBEN INCLUIR TODOS LOS COMPONENTES PARA SU CORRECTA INSTALACIÓN Y FUNCIONAMIENTO.</t>
    </r>
    <r>
      <rPr>
        <sz val="14"/>
        <color theme="1"/>
        <rFont val="Century Gothic"/>
        <family val="2"/>
      </rPr>
      <t xml:space="preserve"> </t>
    </r>
  </si>
  <si>
    <r>
      <t xml:space="preserve">PUERTA CORTAFUEFO CON CERTIFICACIÓN MÍNIMO DE 120 MIN, MEDIDAS 1800 X 2200, MARCOS COLD ROLLED CALIBRE 16, ALAS COLD ROLLED CALIBRE 16, CIERRAPUERTAS DE TRÁFICO PESADO, BARRAS ANTIPANICO DE TRÁFICO PESADO; TODOS LOS ELEMENTOS DE ACERO CON ANTICORROSIVO, RECUBRIMIENTO CON ALEACIÓN ZINC-HIERRO, AISLANTE TÉRMICO INTERIOR ENTRE LÁMINAS HOMNEYCOMB PINTURA ELECTROSTÁTICA RAL 7004, INCLUYE CARGUE DE LOS MARCOS.
 </t>
    </r>
    <r>
      <rPr>
        <b/>
        <sz val="14"/>
        <color rgb="FFC00000"/>
        <rFont val="Century Gothic"/>
        <family val="2"/>
      </rPr>
      <t xml:space="preserve">NO SE ACEPTAN PRODUCTOS HOMOLOGADAS O DE REPORTE DE ENSAYO, DEBEN SER CERTIFICADOS </t>
    </r>
    <r>
      <rPr>
        <sz val="14"/>
        <color theme="1"/>
        <rFont val="Century Gothic"/>
        <family val="2"/>
      </rPr>
      <t xml:space="preserve">
</t>
    </r>
    <r>
      <rPr>
        <b/>
        <sz val="14"/>
        <color theme="1"/>
        <rFont val="Century Gothic"/>
        <family val="2"/>
      </rPr>
      <t>LAS PUERTAS DEBEN INCLUIR TODOS LOS COMPONENTES PARA SU CORRECTA INSTALACIÓN Y FUNCIONAMIENTO.</t>
    </r>
    <r>
      <rPr>
        <sz val="14"/>
        <color theme="1"/>
        <rFont val="Century Gothic"/>
        <family val="2"/>
      </rPr>
      <t xml:space="preserve"> </t>
    </r>
  </si>
  <si>
    <r>
      <t xml:space="preserve">PUERTA CORTAFUEFO CON CERTIFICACIÓN MÍNIMO DE 120 MIN, MEDIDAS 1720 X 2200, MARCOS COLD ROLLED CALIBRE 16, ALAS COLD ROLLED CALIBRE 16, CIERRAPUERTAS DE TRÁFICO PESADO, BARRAS ANTIPANICO DE TRÁFICO PESADO; TODOS LOS ELEMENTOS DE ACERO CON ANTICORROSIVO, RECUBRIMIENTO CON ALEACIÓN ZINC-HIERRO, AISLANTE TÉRMICO INTERIOR ENTRE LÁMINAS HOMNEYCOMB PINTURA ELECTROSTÁTICA RAL 7004, INCLUYE CARGUE DE LOS MARCOS.
</t>
    </r>
    <r>
      <rPr>
        <b/>
        <sz val="14"/>
        <color rgb="FFC00000"/>
        <rFont val="Century Gothic"/>
        <family val="2"/>
      </rPr>
      <t>NO SE ACEPTAN PRODUCTOS HOMOLOGADAS O DE REPORTE DE ENSAYO, DEBEN SER CERTIFICADOS</t>
    </r>
    <r>
      <rPr>
        <sz val="14"/>
        <color theme="1"/>
        <rFont val="Century Gothic"/>
        <family val="2"/>
      </rPr>
      <t xml:space="preserve">
</t>
    </r>
    <r>
      <rPr>
        <b/>
        <sz val="14"/>
        <color theme="1"/>
        <rFont val="Century Gothic"/>
        <family val="2"/>
      </rPr>
      <t>LAS PUERTAS DEBEN INCLUIR TODOS LOS COMPONENTES PARA SU CORRECTA INSTALACIÓN Y FUNCIONAMIENTO.</t>
    </r>
    <r>
      <rPr>
        <sz val="14"/>
        <color theme="1"/>
        <rFont val="Century Gothic"/>
        <family val="2"/>
      </rPr>
      <t xml:space="preserve"> </t>
    </r>
  </si>
  <si>
    <t xml:space="preserve">PUERTA </t>
  </si>
  <si>
    <t>MOTANTE</t>
  </si>
  <si>
    <t>N/A</t>
  </si>
  <si>
    <t xml:space="preserve">DUCTO 
PISO 1 </t>
  </si>
  <si>
    <t>DUCTOS
PISO 3 
PISO 5
PISO 6
PISO 10 
PISO 12</t>
  </si>
  <si>
    <r>
      <t xml:space="preserve">TERRAZA
EVACUACION
</t>
    </r>
    <r>
      <rPr>
        <b/>
        <sz val="14"/>
        <color theme="1"/>
        <rFont val="Century Gothic"/>
        <family val="2"/>
      </rPr>
      <t>(EXTERIOR)</t>
    </r>
  </si>
  <si>
    <t xml:space="preserve">ESCALERAS DE EMERGENCIAS 
PISO 8
PISO 9 
PISO 15
</t>
  </si>
  <si>
    <t>ESCALERAS DE EMERGENCIAS 
PLANTA BAJA</t>
  </si>
  <si>
    <t xml:space="preserve">ESCALERAS DE EMERGENCIAS 
PISO 2
PISO 3
PISO 4
PISO 5 
PISO 6 
PISO 7
PISO 10 
PISO 11 
PISO 12 
PISO 13 
PISO 14 
</t>
  </si>
  <si>
    <r>
      <t xml:space="preserve">PUERTA METALICA, MEDIDAS 3080 X 2200, MARCOS COLD ROLLED CALIBRE 16, ALAS COLD ROLLED CALIBRE 16, MOTANTE MEDIDAS 3080 * 700 COLD ROLLED CALIBRE 16 CIERRAPUERTAS DE TRÁFICO PESADO; 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</si>
  <si>
    <t xml:space="preserve">PUERTAS CORTA FUEGO </t>
  </si>
  <si>
    <t>PC 06</t>
  </si>
  <si>
    <t>PC 07</t>
  </si>
  <si>
    <t>PC 08</t>
  </si>
  <si>
    <t>PC 09</t>
  </si>
  <si>
    <t>PC 10</t>
  </si>
  <si>
    <t>PC 11</t>
  </si>
  <si>
    <t>PC 12</t>
  </si>
  <si>
    <t>PC 13</t>
  </si>
  <si>
    <t>PC 14</t>
  </si>
  <si>
    <t>PC 15</t>
  </si>
  <si>
    <t>PC 16</t>
  </si>
  <si>
    <t>PC 17</t>
  </si>
  <si>
    <t xml:space="preserve">PLEGABLE </t>
  </si>
  <si>
    <t>SEMISOTANO  1 EVACUACION</t>
  </si>
  <si>
    <t>1000X2200</t>
  </si>
  <si>
    <t>PM 01</t>
  </si>
  <si>
    <r>
      <t xml:space="preserve">PUERTA CORTAFUEFO CON CERTIFICACIÓN MÍNIMO DE 120 MIN, MEDIDAS 1320 X 2200, MARCOS COLD ROLLED CALIBRE 16, ALA COLD ROLLED CALIBRE 16, CIERRAPUERTAS DE TRÁFICO PESADO, BARRAS ANTIPANICO DE TRÁFICO PESADO; TODOS LOS ELEMENTOS DE ACERO CON ANTICORROSIVO, RECUBRIMIENTO CON ALEACIÓN ZINC-HIERRO, AISLANTE TÉRMICO INTERIOR ENTRE LÁMINAS HOMNEYCOMB PINTURA ELECTROSTÁTICA RAL 7004, INCLUYE CARGUE DE LOS MARCOS.
</t>
    </r>
    <r>
      <rPr>
        <b/>
        <sz val="14"/>
        <color rgb="FFC00000"/>
        <rFont val="Century Gothic"/>
        <family val="2"/>
      </rPr>
      <t>NO SE ACEPTAN PRODUCTOS HOMOLOGADAS O DE REPORTE DE ENSAYO, DEBEN SER CERTIFICADOS</t>
    </r>
    <r>
      <rPr>
        <sz val="14"/>
        <color theme="1"/>
        <rFont val="Century Gothic"/>
        <family val="2"/>
      </rPr>
      <t xml:space="preserve">
</t>
    </r>
    <r>
      <rPr>
        <b/>
        <sz val="14"/>
        <color theme="1"/>
        <rFont val="Century Gothic"/>
        <family val="2"/>
      </rPr>
      <t>LAS PUERTAS DEBEN INCLUIR TODOS LOS COMPONENTES PARA SU CORRECTA INSTALACIÓN Y FUNCIONAMIENTO.</t>
    </r>
    <r>
      <rPr>
        <sz val="14"/>
        <color theme="1"/>
        <rFont val="Century Gothic"/>
        <family val="2"/>
      </rPr>
      <t xml:space="preserve"> </t>
    </r>
  </si>
  <si>
    <r>
      <t xml:space="preserve">PUERTA CORTAFUEFO CON CERTIFICACIÓN MÍNIMO DE 120 MIN, MEDIDAS 1000 X 2200, MARCOS COLD ROLLED CALIBRE 16, ALA COLD ROLLED CALIBRE 16, CIERRAPUERTAS DE TRÁFICO PESADO, BARRAS ANTIPANICO DE TRÁFICO PESADO; TODOS LOS ELEMENTOS DE ACERO CON ANTICORROSIVO, RECUBRIMIENTO CON ALEACIÓN ZINC-HIERRO, AISLANTE TÉRMICO INTERIOR ENTRE LÁMINAS HOMNEYCOMB PINTURA ELECTROSTÁTICA RAL 7004, INCLUYE CARGUE DE LOS MARCOS.
</t>
    </r>
    <r>
      <rPr>
        <b/>
        <sz val="14"/>
        <color rgb="FFC00000"/>
        <rFont val="Century Gothic"/>
        <family val="2"/>
      </rPr>
      <t>NO SE ACEPTAN PRODUCTOS HOMOLOGADAS O DE REPORTE DE ENSAYO, DEBEN SER CERTIFICADOS</t>
    </r>
    <r>
      <rPr>
        <sz val="14"/>
        <color theme="1"/>
        <rFont val="Century Gothic"/>
        <family val="2"/>
      </rPr>
      <t xml:space="preserve">
</t>
    </r>
    <r>
      <rPr>
        <b/>
        <sz val="14"/>
        <color theme="1"/>
        <rFont val="Century Gothic"/>
        <family val="2"/>
      </rPr>
      <t>LAS PUERTAS DEBEN INCLUIR TODOS LOS COMPONENTES PARA SU CORRECTA INSTALACIÓN Y FUNCIONAMIENTO.</t>
    </r>
    <r>
      <rPr>
        <sz val="14"/>
        <color theme="1"/>
        <rFont val="Century Gothic"/>
        <family val="2"/>
      </rPr>
      <t xml:space="preserve"> </t>
    </r>
  </si>
  <si>
    <r>
      <t xml:space="preserve">PUERTA CORTAFUEFO CON CERTIFICACIÓN MÍNIMO DE 120 MIN, MEDIDAS 1720 X 2200, MARCOS COLD ROLLED CALIBRE 16, ALA COLD ROLLED CALIBRE 16, CIERRAPUERTAS DE TRÁFICO PESADO, BARRAS ANTIPANICO DE TRÁFICO PESADO; TODOS LOS ELEMENTOS DE ACERO CON ANTICORROSIVO, RECUBRIMIENTO CON ALEACIÓN ZINC-HIERRO, AISLANTE TÉRMICO INTERIOR ENTRE LÁMINAS HOMNEYCOMB PINTURA ELECTROSTÁTICA RAL 7004, INCLUYE CARGUE DE LOS MARCOS.
</t>
    </r>
    <r>
      <rPr>
        <b/>
        <sz val="14"/>
        <color rgb="FFC00000"/>
        <rFont val="Century Gothic"/>
        <family val="2"/>
      </rPr>
      <t>NO SE ACEPTAN PRODUCTOS HOMOLOGADAS O DE REPORTE DE ENSAYO, DEBEN SER CERTIFICADOS</t>
    </r>
    <r>
      <rPr>
        <sz val="14"/>
        <color theme="1"/>
        <rFont val="Century Gothic"/>
        <family val="2"/>
      </rPr>
      <t xml:space="preserve">
</t>
    </r>
    <r>
      <rPr>
        <b/>
        <sz val="14"/>
        <color theme="1"/>
        <rFont val="Century Gothic"/>
        <family val="2"/>
      </rPr>
      <t>LAS PUERTAS DEBEN INCLUIR TODOS LOS COMPONENTES PARA SU CORRECTA INSTALACIÓN Y FUNCIONAMIENTO.</t>
    </r>
    <r>
      <rPr>
        <sz val="14"/>
        <color theme="1"/>
        <rFont val="Century Gothic"/>
        <family val="2"/>
      </rPr>
      <t xml:space="preserve"> </t>
    </r>
  </si>
  <si>
    <r>
      <t xml:space="preserve">PUERTA CORTAFUEFO CON CERTIFICACIÓN MÍNIMO DE 120 MIN, MEDIDAS 1320 X 2200, MARCOS COLD ROLLED CALIBRE 16, ALA COLD ROLLED CALIBRE 16, CIERRAPUERTAS DE TRÁFICO PESADO, BARRAS ANTIPANICO DE TRÁFICO PESADO; TODOS LOS ELEMENTOS DE ACERO CON ANTICORROSIVO, RECUBRIMIENTO CON ALEACIÓN ZINC-HIERRO, AISLANTE TÉRMICO INTERIOR ENTRE LÁMINAS HOMNEYCOMB PINTURA ELECTROSTÁTICA RAL 7004, INCLUYE CARGUE DE LOS MARCOS.
 </t>
    </r>
    <r>
      <rPr>
        <b/>
        <sz val="14"/>
        <color rgb="FFC00000"/>
        <rFont val="Century Gothic"/>
        <family val="2"/>
      </rPr>
      <t>NO SE ACEPTAN PRODUCTOS HOMOLOGADAS O DE REPORTE DE ENSAYO, DEBEN SER CERTIFICADOS</t>
    </r>
    <r>
      <rPr>
        <sz val="14"/>
        <color theme="1"/>
        <rFont val="Century Gothic"/>
        <family val="2"/>
      </rPr>
      <t xml:space="preserve">
</t>
    </r>
    <r>
      <rPr>
        <b/>
        <sz val="14"/>
        <color theme="1"/>
        <rFont val="Century Gothic"/>
        <family val="2"/>
      </rPr>
      <t>LAS PUERTAS DEBEN INCLUIR TODOS LOS COMPONENTES PARA SU CORRECTA INSTALACIÓN Y FUNCIONAMIENTO.</t>
    </r>
    <r>
      <rPr>
        <sz val="14"/>
        <color theme="1"/>
        <rFont val="Century Gothic"/>
        <family val="2"/>
      </rPr>
      <t xml:space="preserve"> </t>
    </r>
  </si>
  <si>
    <r>
      <t xml:space="preserve">PUERTA METALICA, MEDIDAS 1000 X 2200, MARCOS COLD ROLLED CALIBRE 16, ALA COLD ROLLED CALIBRE 16, CIERRAPUERTAS DE TRÁFICO PESADO BISAGRAS DE CILÍNDRO EN ACERO INOXIDABLE, MANIJA INSTITUCIONAL YALE ; 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</si>
  <si>
    <r>
      <t xml:space="preserve">PUERTA METALICA, MEDIDAS 1320 X 2200, CON MARCO EN PERFILERÍA PERIMETRAL DE ACERO Y PERFILES DE REFUERZO A DISTANCIAS INDICADAS REF: PTEC 50X50X2MM. PERFILES HORIZONTALES DE ACERO DE 25X12MM CADA 1.2CM SOLDADOS AL MARCO Y A LOS PERFILES DE REFUERZO. 
• FALLEBAS SUPERIORES E INFERIORES DE ACERO. 
• TODOS LOS ELEMENTOS DE ACERO CON ANTICORROSIVO Y PINTURA ELECTROSTÁTICA RAL 9005.
</t>
    </r>
    <r>
      <rPr>
        <b/>
        <sz val="14"/>
        <color theme="1"/>
        <rFont val="Century Gothic"/>
        <family val="2"/>
      </rPr>
      <t xml:space="preserve"> LAS PUERTAS DEBEN INCLUIR TODOS LOS COMPONENTES PARA SU CORRECTA INSTALACIÓN Y FUNCIONAMIENTO.</t>
    </r>
  </si>
  <si>
    <t>1320X2200</t>
  </si>
  <si>
    <t>PM 07A</t>
  </si>
  <si>
    <t>PM 07</t>
  </si>
  <si>
    <t>PM 06A</t>
  </si>
  <si>
    <t>PM 06</t>
  </si>
  <si>
    <t>PM 05</t>
  </si>
  <si>
    <t>PM 02A</t>
  </si>
  <si>
    <t>PM 02</t>
  </si>
  <si>
    <t>PM 08</t>
  </si>
  <si>
    <t>PM 08A</t>
  </si>
  <si>
    <t>PM 09</t>
  </si>
  <si>
    <t>PM 10</t>
  </si>
  <si>
    <r>
      <t xml:space="preserve">
PUERTA REJA BATIENTE, DOBLE HOJA CON MARCO EN PERFILERÍA PERIMETRAL DE ACERO Y PERFILES DE REFUERZO 50X50X2MM. PERFILES HORIZONTALES DE ACERO DE 25X12MM CADA 1.2CM SOLDADOS AL MARCO Y A LOS PERFILES DE REFUERZO, RIEL SUPERIOR INCLUIDO EN EL MONTANTE. MANIJA EN ACERO TIPO ROMA EN TUBO REDONDO. CERROJO INSTITUCIONAL YALE TODOS LOS ELEMENTOS DE ACERO CON ANTICORROSIVO Y PINTURA AL DUCO RAL 9005.  
</t>
    </r>
    <r>
      <rPr>
        <b/>
        <sz val="14"/>
        <color theme="1"/>
        <rFont val="Century Gothic"/>
        <family val="2"/>
      </rPr>
      <t xml:space="preserve"> LAS PUERTAS DEBEN INCLUIR TODOS LOS COMPONENTES PARA SU CORRECTA INSTALACIÓN Y FUNCIONAMIENTO.</t>
    </r>
  </si>
  <si>
    <r>
      <t xml:space="preserve">
PUERTA REJA CORREDERA, MEDIDAS 1140X 2200,HOJA CON MARCO EN PERFILERÍA PERIMETRAL DE ACERO Y PERFILES DE REFUERZO 50X50X2MM. PERFILES HORIZONTALES DE ACERO DE 25X12MM CADA 1.2CM SOLDADOS AL MARCO Y A LOS PERFILES DE REFUERZO, RIEL SUPERIOR INCLUIDO EN EL MONTANTE. MANIJA EN ACERO TIPO ROMA EN TUBO REDONDO. CERROJO INSTITUCIONAL YALE TODOS LOS ELEMENTOS DE ACERO CON ANTICORROSIVO Y PINTURA AL DUCO RAL 9005.  
</t>
    </r>
    <r>
      <rPr>
        <b/>
        <sz val="14"/>
        <color theme="1"/>
        <rFont val="Century Gothic"/>
        <family val="2"/>
      </rPr>
      <t xml:space="preserve"> LAS PUERTAS DEBEN INCLUIR TODOS LOS COMPONENTES PARA SU CORRECTA INSTALACIÓN Y FUNCIONAMIENTO.</t>
    </r>
  </si>
  <si>
    <t>1140X2200</t>
  </si>
  <si>
    <t>2210X2200</t>
  </si>
  <si>
    <t>910X2200</t>
  </si>
  <si>
    <r>
      <t xml:space="preserve">PUERTA REJA CORREDERA, MEDIDAS 1210 X 2200,DOBLE HOJA CON MARCO EN PERFILERÍA PERIMETRAL DE ACERO Y PERFILES DE REFUERZO 50X50X2MM. PERFILES HORIZONTALES DE ACERO DE 25X12MM CADA 1.2CM SOLDADOS AL MARCO Y A LOS PERFILES DE REFUERZO, RIEL SUPERIOR INCLUIDO EN EL MONTANTE. MANIJA EN ACERO TIPO ROMA EN TUBO REDONDO. CERROJO INSTITUCIONAL YALE TODOS LOS ELEMENTOS DE ACERO CON ANTICORROSIVO Y PINTURA AL DUCO RAL 9005.
</t>
    </r>
    <r>
      <rPr>
        <b/>
        <sz val="14"/>
        <color theme="1"/>
        <rFont val="Century Gothic"/>
        <family val="2"/>
      </rPr>
      <t xml:space="preserve"> LAS PUERTAS DEBEN INCLUIR TODOS LOS COMPONENTES PARA SU CORRECTA INSTALACIÓN Y FUNCIONAMIENTO.  </t>
    </r>
  </si>
  <si>
    <r>
      <t xml:space="preserve">PUERTA REJA BATIENTE, MEDIDAS 1420X 2200,DOBLE HOJA CON MARCO EN PERFILERÍA PERIMETRAL DE ACERO Y PERFILES DE REFUERZO 50X50X2MM. PERFILES HORIZONTALES DE ACERO DE 25X12MM CADA 1.2CM SOLDADOS AL MARCO Y A LOS PERFILES DE REFUERZO, RIEL SUPERIOR INCLUIDO EN EL MONTANTE. MANIJA EN ACERO TIPO ROMA EN TUBO REDONDO. CERROJO INSTITUCIONAL YALE TODOS LOS ELEMENTOS DE ACERO CON ANTICORROSIVO Y PINTURA AL DUCO RAL 9005.  
</t>
    </r>
    <r>
      <rPr>
        <b/>
        <sz val="14"/>
        <color theme="1"/>
        <rFont val="Century Gothic"/>
        <family val="2"/>
      </rPr>
      <t xml:space="preserve"> LAS PUERTAS DEBEN INCLUIR TODOS LOS COMPONENTES PARA SU CORRECTA INSTALACIÓN Y FUNCIONAMIENTO.  </t>
    </r>
  </si>
  <si>
    <t>2510X2200</t>
  </si>
  <si>
    <t>1420X2200</t>
  </si>
  <si>
    <r>
      <t xml:space="preserve">PUERTA REJA CORREDERA, MEDIDAS 12510 X 2200, DOBLE HOJA CON MARCO EN PERFILERÍA PERIMETRAL DE ACERO Y PERFILES DE REFUERZO 50X50X2MM. PERFILES HORIZONTALES DE ACERO DE 25X12MM CADA 1.2CM SOLDADOS AL MARCO Y A LOS PERFILES DE REFUERZO, RIEL SUPERIOR INCLUIDO EN EL MONTANTE. MANIJA EN ACERO TIPO ROMA EN TUBO REDONDO. CERROJO INSTITUCIONAL YALE TODOS LOS ELEMENTOS DE ACERO CON ANTICORROSIVO Y PINTURA AL DUCO RAL 9005.
</t>
    </r>
    <r>
      <rPr>
        <b/>
        <sz val="14"/>
        <color theme="1"/>
        <rFont val="Century Gothic"/>
        <family val="2"/>
      </rPr>
      <t xml:space="preserve"> LAS PUERTAS DEBEN INCLUIR TODOS LOS COMPONENTES PARA SU CORRECTA INSTALACIÓN Y FUNCIONAMIENTO.  </t>
    </r>
  </si>
  <si>
    <r>
      <t xml:space="preserve">PUERTA REJA CON PANELES FIJOS ,MEDIDAS 510 X 2200 Y PLEGABLES PARA CUARTO TÉCNICO INSPECCIONABLE,MEDIDAS 2390 X 2200,  DOBLE HOJA CON MARCO EN PERFILERÍA PERIMETRAL DE ACERO Y PERFILES DE REFUERZO 50X50X2MM. PERFILES HORIZONTALES DE ACERO DE 25X12MM CADA 1.2CM SOLDADOS AL MARCO Y A LOS PERFILES DE REFUERZO, RIEL SUPERIOR INCLUIDO EN EL MONTANTE. MANIJA EN ACERO TIPO ROMA EN TUBO REDONDO. CERROJO INSTITUCIONAL YALE TODOS LOS ELEMENTOS DE ACERO CON ANTICORROSIVO Y PINTURA AL DUCO RAL 9005. 
</t>
    </r>
    <r>
      <rPr>
        <b/>
        <sz val="14"/>
        <color theme="1"/>
        <rFont val="Century Gothic"/>
        <family val="2"/>
      </rPr>
      <t xml:space="preserve"> LAS PUERTAS DEBEN INCLUIR TODOS LOS COMPONENTES PARA SU CORRECTA INSTALACIÓN Y FUNCIONAMIENTO.   </t>
    </r>
  </si>
  <si>
    <t>3360X2200</t>
  </si>
  <si>
    <t>7140X2200</t>
  </si>
  <si>
    <r>
      <t xml:space="preserve">PUERTA REJA CON PANELES FIJOS ,MEDIDAS 1770 X 2200 Y PLEGABLES PARA CUARTO TÉCNICO INSPECCIONABLE,MEDIDAS 3000 X 2200,  DOBLE HOJA CON MARCO EN PERFILERÍA PERIMETRAL DE ACERO Y PERFILES DE REFUERZO 50X50X2MM. PERFILES HORIZONTALES DE ACERO DE 25X12MM CADA 1.2CM SOLDADOS AL MARCO Y A LOS PERFILES DE REFUERZO, RIEL SUPERIOR INCLUIDO EN EL MONTANTE. MANIJA EN ACERO TIPO ROMA EN TUBO REDONDO. CERROJO INSTITUCIONAL YALE TODOS LOS ELEMENTOS DE ACERO CON ANTICORROSIVO Y PINTURA AL DUCO RAL 9005. 
</t>
    </r>
    <r>
      <rPr>
        <b/>
        <sz val="14"/>
        <color theme="1"/>
        <rFont val="Century Gothic"/>
        <family val="2"/>
      </rPr>
      <t xml:space="preserve"> LAS PUERTAS DEBEN INCLUIR TODOS LOS COMPONENTES PARA SU CORRECTA INSTALACIÓN Y FUNCIONAMIENTO.   </t>
    </r>
  </si>
  <si>
    <t>PC 05</t>
  </si>
  <si>
    <t xml:space="preserve">ESCALERAS DE EMERGENCIAS 
MEZZANINE </t>
  </si>
  <si>
    <r>
      <rPr>
        <b/>
        <sz val="14"/>
        <color theme="1"/>
        <rFont val="Century Gothic"/>
        <family val="2"/>
      </rPr>
      <t>BAÑOS</t>
    </r>
    <r>
      <rPr>
        <sz val="14"/>
        <color theme="1"/>
        <rFont val="Century Gothic"/>
        <family val="2"/>
      </rPr>
      <t xml:space="preserve">
PISO  8
PISO  9
PISO  15 
</t>
    </r>
  </si>
  <si>
    <r>
      <rPr>
        <b/>
        <sz val="14"/>
        <color theme="1"/>
        <rFont val="Century Gothic"/>
        <family val="2"/>
      </rPr>
      <t>BAÑOS</t>
    </r>
    <r>
      <rPr>
        <sz val="14"/>
        <color theme="1"/>
        <rFont val="Century Gothic"/>
        <family val="2"/>
      </rPr>
      <t xml:space="preserve">
PISO 2
PISO 4
PISO 7
PISO  11
PISO 13
PISO 14
</t>
    </r>
  </si>
  <si>
    <t xml:space="preserve">BAÑOS
PISO 2
PISO 3
PISO 4
PISO  5
PISO 6
PISO 7
PISO 10
PISO  11
PISO  12 
PISO 13
PISO 14
</t>
  </si>
  <si>
    <r>
      <rPr>
        <b/>
        <sz val="14"/>
        <color theme="1"/>
        <rFont val="Century Gothic"/>
        <family val="2"/>
      </rPr>
      <t>BAÑO</t>
    </r>
    <r>
      <rPr>
        <sz val="14"/>
        <color theme="1"/>
        <rFont val="Century Gothic"/>
        <family val="2"/>
      </rPr>
      <t xml:space="preserve">
PISO  9</t>
    </r>
  </si>
  <si>
    <r>
      <rPr>
        <b/>
        <sz val="14"/>
        <color theme="1"/>
        <rFont val="Century Gothic"/>
        <family val="2"/>
      </rPr>
      <t xml:space="preserve">ASEO
</t>
    </r>
    <r>
      <rPr>
        <sz val="14"/>
        <color theme="1"/>
        <rFont val="Century Gothic"/>
        <family val="2"/>
      </rPr>
      <t xml:space="preserve">
PISOS 2
PISOS 4
PISOS 7 
PISOS 9
PISOS 11
PISOS 13 
PISOS 14
</t>
    </r>
  </si>
  <si>
    <t>PT-06.</t>
  </si>
  <si>
    <r>
      <t xml:space="preserve">PUERTA REJA BATIENTE, MEDIDAS 2300 X 2200,DOBLE HOJA CON MARCO EN PERFILERÍA PERIMETRAL DE ACERO Y PERFILES DE REFUERZO 50X50X2MM. PERFILES HORIZONTALES DE ACERO DE 25X12MM CADA 1.2CM SOLDADOS AL MARCO Y A LOS PERFILES DE REFUERZO, RIEL SUPERIOR INCLUIDO EN EL MONTANTE. MANIJA EN ACERO TIPO ROMA EN TUBO REDONDO. CERROJO INSTITUCIONAL YALE TODOS LOS ELEMENTOS DE ACERO CON ANTICORROSIVO Y PINTURA AL DUCO RAL 9005.  
</t>
    </r>
    <r>
      <rPr>
        <b/>
        <sz val="14"/>
        <color theme="1"/>
        <rFont val="Century Gothic"/>
        <family val="2"/>
      </rPr>
      <t xml:space="preserve"> LAS PUERTAS DEBEN INCLUIR TODOS LOS COMPONENTES PARA SU CORRECTA INSTALACIÓN Y FUNCIONAMIENTO.  </t>
    </r>
  </si>
  <si>
    <t>F -CM (PC) – 12</t>
  </si>
  <si>
    <r>
      <t xml:space="preserve">Pág:  </t>
    </r>
    <r>
      <rPr>
        <b/>
        <u/>
        <sz val="11"/>
        <color theme="1"/>
        <rFont val="Century Gothic"/>
        <family val="2"/>
      </rPr>
      <t>__5__</t>
    </r>
    <r>
      <rPr>
        <b/>
        <sz val="11"/>
        <color theme="1"/>
        <rFont val="Century Gothic"/>
        <family val="2"/>
      </rPr>
      <t xml:space="preserve"> de </t>
    </r>
    <r>
      <rPr>
        <b/>
        <u/>
        <sz val="11"/>
        <color theme="1"/>
        <rFont val="Century Gothic"/>
        <family val="2"/>
      </rPr>
      <t>__5__</t>
    </r>
  </si>
  <si>
    <r>
      <t xml:space="preserve">Pág:  </t>
    </r>
    <r>
      <rPr>
        <b/>
        <u/>
        <sz val="11"/>
        <color theme="1"/>
        <rFont val="Century Gothic"/>
        <family val="2"/>
      </rPr>
      <t>__4__</t>
    </r>
    <r>
      <rPr>
        <b/>
        <sz val="11"/>
        <color theme="1"/>
        <rFont val="Century Gothic"/>
        <family val="2"/>
      </rPr>
      <t xml:space="preserve"> de </t>
    </r>
    <r>
      <rPr>
        <b/>
        <u/>
        <sz val="11"/>
        <color theme="1"/>
        <rFont val="Century Gothic"/>
        <family val="2"/>
      </rPr>
      <t>__5__</t>
    </r>
  </si>
  <si>
    <r>
      <t xml:space="preserve">Pág:  </t>
    </r>
    <r>
      <rPr>
        <b/>
        <u/>
        <sz val="11"/>
        <color theme="1"/>
        <rFont val="Century Gothic"/>
        <family val="2"/>
      </rPr>
      <t>__3__</t>
    </r>
    <r>
      <rPr>
        <b/>
        <sz val="11"/>
        <color theme="1"/>
        <rFont val="Century Gothic"/>
        <family val="2"/>
      </rPr>
      <t xml:space="preserve"> de </t>
    </r>
    <r>
      <rPr>
        <b/>
        <u/>
        <sz val="11"/>
        <color theme="1"/>
        <rFont val="Century Gothic"/>
        <family val="2"/>
      </rPr>
      <t>__5__</t>
    </r>
  </si>
  <si>
    <r>
      <t xml:space="preserve">Pág:  </t>
    </r>
    <r>
      <rPr>
        <b/>
        <u/>
        <sz val="11"/>
        <color theme="1"/>
        <rFont val="Century Gothic"/>
        <family val="2"/>
      </rPr>
      <t>__2__</t>
    </r>
    <r>
      <rPr>
        <b/>
        <sz val="11"/>
        <color theme="1"/>
        <rFont val="Century Gothic"/>
        <family val="2"/>
      </rPr>
      <t xml:space="preserve"> de </t>
    </r>
    <r>
      <rPr>
        <b/>
        <u/>
        <sz val="11"/>
        <color theme="1"/>
        <rFont val="Century Gothic"/>
        <family val="2"/>
      </rPr>
      <t>__5__</t>
    </r>
  </si>
  <si>
    <r>
      <t xml:space="preserve">Pág:  </t>
    </r>
    <r>
      <rPr>
        <b/>
        <u/>
        <sz val="11"/>
        <color theme="1"/>
        <rFont val="Century Gothic"/>
        <family val="2"/>
      </rPr>
      <t>__1__</t>
    </r>
    <r>
      <rPr>
        <b/>
        <sz val="11"/>
        <color theme="1"/>
        <rFont val="Century Gothic"/>
        <family val="2"/>
      </rPr>
      <t xml:space="preserve"> de </t>
    </r>
    <r>
      <rPr>
        <b/>
        <u/>
        <sz val="11"/>
        <color theme="1"/>
        <rFont val="Century Gothic"/>
        <family val="2"/>
      </rPr>
      <t>__5__</t>
    </r>
  </si>
  <si>
    <t>ANTICIPO</t>
  </si>
  <si>
    <t>PAGO PARCIAL</t>
  </si>
  <si>
    <t xml:space="preserve">PAGO FINAL </t>
  </si>
  <si>
    <t>%</t>
  </si>
  <si>
    <r>
      <t xml:space="preserve">LOS DESEMBOLSOS SE REALIZAN POR MEDIO DE UN CONTRATO DE ENCARGO FIDUCIARIO DE ADMINISTRACIÓN Y PAGOS EF CONSORCIO SAN JAVIER SUSCRITO EL DÍA 10 DE OCTUBRE DE 2022 CON LA ENTIDAD ALIANZA FIDUCIARIA S.A Y EL CONSORCIO SAN JAVIER, LOS CUALES REQUIEREN UNA SERIE DE PROTOCOLOS PARA LEGALIZAR LOS DINEROS, POR LO QUE, ES NECESARIO PRESENTAR PRE-FACTURA, PROCESO DE APROBACIÓN Y POSTERIORMENTE RADICACIÓN DE FACTURA DEFINITIVA, Y ESTAS RADICACIONES DEBEN REALIZARSE EN LOS TIEMPOS ESTIPULADOS.  LA FACTURA DEBE CONTAR CON LA SIGUIENTE NOTA PARA QUE TENGA VALIDEZ:
“COSTOS DIRECTOS, </t>
    </r>
    <r>
      <rPr>
        <b/>
        <sz val="11"/>
        <color theme="1"/>
        <rFont val="Century Gothic"/>
        <family val="2"/>
      </rPr>
      <t>ÍTEM 16.1.2 PUERTAS</t>
    </r>
    <r>
      <rPr>
        <sz val="11"/>
        <color theme="1"/>
        <rFont val="Century Gothic"/>
        <family val="2"/>
      </rPr>
      <t xml:space="preserve">, CON CARGO A CONTRATO DE OBRA PÚBLICA ADMINISTRACIÓN DELEGADA NO. 001057 DEL 17 DE MAYO DE 2022 SUSCRITO ENTRE LA UNIVERSIDAD DISTRITAL FRANCISCO JOSÉ DE CALDAS Y EL CONSORCIO SAN JAVIER”.
EL CONSORCIO SAN JAVIER NO SERÁ RESPONSABLE DIRECTO DEL PAGO DE LA REMUNERACIÓN DEL CONTRATISTA, TENIENDO EN CUENTA EL CONTRATO DE ADMINISTRACIÓN DELEGADA NO.001057 17/05/2022 CONSTRUCCIÓN Y DOTACIÓN DEL EDIFICIO DE LABORATORIOS E INVESTIGACIÓN DE LA FACULTAD DE INGENIERÍA DE LA UNIVERSIDAD DISTRITAL FRANCISCO JOSÉ DE CALDAS, EL PAGO DE LA REMUNERACIÓN SE ENCUENTRA CONDICIONADO AL DESEMBOLSO DE LOS RECURSOS POR PARTE DE LA UNIVERSIDAD DISTRITAL FRANCISCO JOSÉ DE CALDAS A LA ENTIDAD DE ALIANZA FIDUCIARIA S.A (CONTRATO DE ENCARGO FIDUCIARIO DE ADMINISTRACIÓN Y PAGOS EF CONSORCIO SAN JAVIER). </t>
    </r>
  </si>
  <si>
    <t xml:space="preserve">PUERTAS METALICAS </t>
  </si>
  <si>
    <t xml:space="preserve">PC 18 </t>
  </si>
  <si>
    <t>PC  19</t>
  </si>
  <si>
    <t>2000X2200</t>
  </si>
  <si>
    <r>
      <t xml:space="preserve">PUERTA METALICA, MEDIDAS 2000X 2700, MARCOS COLD ROLLED CALIBRE 16, ALAS COLD ROLLED CALIBRE 16, CIERRAPUERTAS DE TRÁFICO PESADO; 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</si>
  <si>
    <t>8410X2700</t>
  </si>
  <si>
    <r>
      <t xml:space="preserve">PUERTA METALICA, MEDIDAS 8410X 2700, MARCOS COLD ROLLED CALIBRE 16, ALAS COLD ROLLED CALIBRE 16, CIERRAPUERTAS DE TRÁFICO PESADO; TODOS LOS ELEMENTOS DE ACERO CON ANTICORROSIVO, RECUBRIMIENTO CON ALEACIÓN ZINC-HIERRO, PINTURA ELECTROSTÁTICA RAL 7004.
</t>
    </r>
    <r>
      <rPr>
        <b/>
        <sz val="14"/>
        <color theme="1"/>
        <rFont val="Century Gothic"/>
        <family val="2"/>
      </rPr>
      <t xml:space="preserve"> LAS PUERTAS DEBEN INCLUIR TODOS LOS COMPONENTES PARA SU CORRECTA INSTALACIÓN Y FUNCIONAMIENTO.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</si>
</sst>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 #,##0.00_-;\-&quot;$&quot;\ * #,##0.00_-;_-&quot;$&quot;\ * &quot;-&quot;??_-;_-@_-"/>
    <numFmt numFmtId="164" formatCode="_ * #,##0_ ;_ * \-#,##0_ ;_ * &quot;-&quot;??_ ;_ @_ "/>
    <numFmt numFmtId="165" formatCode="_-[$$-240A]\ * #,##0.00_-;\-[$$-240A]\ * #,##0.00_-;_-[$$-240A]\ * &quot;-&quot;??_-;_-@_-"/>
    <numFmt numFmtId="166" formatCode="_-&quot;$&quot;\ * #,##0.00_-;\-&quot;$&quot;\ * #,##0.00_-;_-&quot;$&quot;\ * &quot;-&quot;??_-;_-@"/>
    <numFmt numFmtId="167" formatCode="0.000"/>
  </numFmts>
  <fonts count="18" x14ac:knownFonts="1">
    <font>
      <sz val="11"/>
      <color theme="1"/>
      <name val="Aptos Narrow"/>
      <family val="2"/>
      <scheme val="minor"/>
    </font>
    <font>
      <b/>
      <sz val="11"/>
      <color theme="1"/>
      <name val="Century Gothic"/>
      <family val="2"/>
    </font>
    <font>
      <sz val="11"/>
      <color theme="1"/>
      <name val="Century Gothic"/>
      <family val="2"/>
    </font>
    <font>
      <b/>
      <sz val="12"/>
      <color theme="1"/>
      <name val="Century Gothic"/>
      <family val="2"/>
    </font>
    <font>
      <b/>
      <sz val="14"/>
      <color theme="1"/>
      <name val="Century Gothic"/>
      <family val="2"/>
    </font>
    <font>
      <sz val="12"/>
      <color theme="1"/>
      <name val="Aptos Narrow"/>
      <family val="2"/>
      <scheme val="minor"/>
    </font>
    <font>
      <b/>
      <sz val="20"/>
      <color theme="1"/>
      <name val="Century Gothic"/>
      <family val="2"/>
    </font>
    <font>
      <b/>
      <sz val="24"/>
      <color theme="1"/>
      <name val="Century Gothic"/>
      <family val="2"/>
    </font>
    <font>
      <b/>
      <u/>
      <sz val="11"/>
      <color theme="1"/>
      <name val="Century Gothic"/>
      <family val="2"/>
    </font>
    <font>
      <sz val="14"/>
      <color theme="1"/>
      <name val="Century Gothic"/>
      <family val="2"/>
    </font>
    <font>
      <b/>
      <sz val="16"/>
      <color theme="1"/>
      <name val="Century Gothic"/>
      <family val="2"/>
    </font>
    <font>
      <b/>
      <sz val="14"/>
      <color theme="0"/>
      <name val="Century Gothic"/>
      <family val="2"/>
    </font>
    <font>
      <u/>
      <sz val="11"/>
      <color theme="10"/>
      <name val="Calibri"/>
      <family val="2"/>
    </font>
    <font>
      <sz val="12"/>
      <color theme="1"/>
      <name val="Century Gothic"/>
      <family val="2"/>
    </font>
    <font>
      <sz val="16"/>
      <color theme="1"/>
      <name val="Century Gothic"/>
      <family val="2"/>
    </font>
    <font>
      <b/>
      <sz val="14"/>
      <color rgb="FF262626"/>
      <name val="Century Gothic"/>
      <family val="2"/>
    </font>
    <font>
      <b/>
      <sz val="14"/>
      <color rgb="FFC00000"/>
      <name val="Century Gothic"/>
      <family val="2"/>
    </font>
    <font>
      <b/>
      <sz val="36"/>
      <color theme="1"/>
      <name val="Century Gothic"/>
      <family val="2"/>
    </font>
  </fonts>
  <fills count="13">
    <fill>
      <patternFill patternType="none"/>
    </fill>
    <fill>
      <patternFill patternType="gray125"/>
    </fill>
    <fill>
      <patternFill patternType="solid">
        <fgColor theme="0"/>
        <bgColor theme="0"/>
      </patternFill>
    </fill>
    <fill>
      <patternFill patternType="solid">
        <fgColor rgb="FFFFFF00"/>
        <bgColor rgb="FFFFFF00"/>
      </patternFill>
    </fill>
    <fill>
      <patternFill patternType="solid">
        <fgColor rgb="FF44546A"/>
        <bgColor rgb="FF44546A"/>
      </patternFill>
    </fill>
    <fill>
      <patternFill patternType="solid">
        <fgColor theme="0"/>
        <bgColor indexed="64"/>
      </patternFill>
    </fill>
    <fill>
      <patternFill patternType="solid">
        <fgColor rgb="FFFFFF00"/>
        <bgColor indexed="64"/>
      </patternFill>
    </fill>
    <fill>
      <patternFill patternType="solid">
        <fgColor rgb="FFD0CECE"/>
        <bgColor rgb="FFD0CECE"/>
      </patternFill>
    </fill>
    <fill>
      <patternFill patternType="solid">
        <fgColor rgb="FFECECEC"/>
        <bgColor rgb="FFECECEC"/>
      </patternFill>
    </fill>
    <fill>
      <patternFill patternType="solid">
        <fgColor rgb="FFD8D8D8"/>
        <bgColor rgb="FFD8D8D8"/>
      </patternFill>
    </fill>
    <fill>
      <patternFill patternType="solid">
        <fgColor theme="4" tint="0.79998168889431442"/>
        <bgColor indexed="64"/>
      </patternFill>
    </fill>
    <fill>
      <patternFill patternType="solid">
        <fgColor theme="2" tint="-9.9978637043366805E-2"/>
        <bgColor rgb="FF44546A"/>
      </patternFill>
    </fill>
    <fill>
      <patternFill patternType="solid">
        <fgColor rgb="FFFFFF00"/>
        <bgColor theme="0"/>
      </patternFill>
    </fill>
  </fills>
  <borders count="9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rgb="FF000000"/>
      </left>
      <right/>
      <top style="medium">
        <color rgb="FF000000"/>
      </top>
      <bottom/>
      <diagonal/>
    </border>
    <border>
      <left/>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top style="medium">
        <color indexed="64"/>
      </top>
      <bottom/>
      <diagonal/>
    </border>
    <border>
      <left/>
      <right/>
      <top style="medium">
        <color indexed="64"/>
      </top>
      <bottom/>
      <diagonal/>
    </border>
    <border>
      <left/>
      <right style="medium">
        <color rgb="FF000000"/>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rgb="FF000000"/>
      </right>
      <top/>
      <bottom style="medium">
        <color indexed="64"/>
      </bottom>
      <diagonal/>
    </border>
    <border>
      <left/>
      <right style="medium">
        <color indexed="64"/>
      </right>
      <top/>
      <bottom style="medium">
        <color indexed="64"/>
      </bottom>
      <diagonal/>
    </border>
    <border>
      <left style="medium">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rgb="FF000000"/>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rgb="FF000000"/>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style="medium">
        <color indexed="64"/>
      </top>
      <bottom style="medium">
        <color indexed="64"/>
      </bottom>
      <diagonal/>
    </border>
    <border>
      <left style="dashed">
        <color rgb="FF000000"/>
      </left>
      <right style="dashed">
        <color rgb="FF000000"/>
      </right>
      <top style="medium">
        <color rgb="FF000000"/>
      </top>
      <bottom style="dashed">
        <color rgb="FF000000"/>
      </bottom>
      <diagonal/>
    </border>
    <border>
      <left style="dashed">
        <color rgb="FF000000"/>
      </left>
      <right style="medium">
        <color rgb="FF000000"/>
      </right>
      <top style="medium">
        <color rgb="FF000000"/>
      </top>
      <bottom style="dashed">
        <color rgb="FF000000"/>
      </bottom>
      <diagonal/>
    </border>
    <border>
      <left style="dashed">
        <color rgb="FF000000"/>
      </left>
      <right style="dashed">
        <color rgb="FF000000"/>
      </right>
      <top style="dashed">
        <color rgb="FF000000"/>
      </top>
      <bottom style="dashed">
        <color rgb="FF000000"/>
      </bottom>
      <diagonal/>
    </border>
    <border>
      <left style="dashed">
        <color rgb="FF000000"/>
      </left>
      <right style="medium">
        <color rgb="FF000000"/>
      </right>
      <top style="dashed">
        <color rgb="FF000000"/>
      </top>
      <bottom style="dashed">
        <color rgb="FF000000"/>
      </bottom>
      <diagonal/>
    </border>
    <border>
      <left style="dashed">
        <color rgb="FF000000"/>
      </left>
      <right style="dashed">
        <color rgb="FF000000"/>
      </right>
      <top style="dashed">
        <color rgb="FF000000"/>
      </top>
      <bottom style="medium">
        <color rgb="FF000000"/>
      </bottom>
      <diagonal/>
    </border>
    <border>
      <left style="dashed">
        <color rgb="FF000000"/>
      </left>
      <right style="medium">
        <color rgb="FF000000"/>
      </right>
      <top style="dashed">
        <color rgb="FF000000"/>
      </top>
      <bottom style="medium">
        <color rgb="FF000000"/>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rgb="FF000000"/>
      </right>
      <top style="medium">
        <color indexed="64"/>
      </top>
      <bottom style="dashed">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rgb="FF000000"/>
      </right>
      <top style="dashed">
        <color indexed="64"/>
      </top>
      <bottom style="dashed">
        <color indexed="64"/>
      </bottom>
      <diagonal/>
    </border>
    <border>
      <left style="medium">
        <color indexed="64"/>
      </left>
      <right style="dashed">
        <color indexed="64"/>
      </right>
      <top style="dashed">
        <color indexed="64"/>
      </top>
      <bottom style="medium">
        <color indexed="64"/>
      </bottom>
      <diagonal/>
    </border>
    <border>
      <left style="dashed">
        <color indexed="64"/>
      </left>
      <right style="dashed">
        <color indexed="64"/>
      </right>
      <top style="dashed">
        <color indexed="64"/>
      </top>
      <bottom style="medium">
        <color indexed="64"/>
      </bottom>
      <diagonal/>
    </border>
    <border>
      <left style="dashed">
        <color indexed="64"/>
      </left>
      <right style="medium">
        <color rgb="FF000000"/>
      </right>
      <top style="dashed">
        <color indexed="64"/>
      </top>
      <bottom style="medium">
        <color indexed="64"/>
      </bottom>
      <diagonal/>
    </border>
    <border>
      <left style="medium">
        <color rgb="FF000000"/>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medium">
        <color rgb="FF000000"/>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rgb="FF000000"/>
      </left>
      <right style="dashed">
        <color indexed="64"/>
      </right>
      <top style="dashed">
        <color indexed="64"/>
      </top>
      <bottom style="medium">
        <color indexed="64"/>
      </bottom>
      <diagonal/>
    </border>
    <border>
      <left style="dashed">
        <color indexed="64"/>
      </left>
      <right style="medium">
        <color indexed="64"/>
      </right>
      <top style="dashed">
        <color indexed="64"/>
      </top>
      <bottom style="medium">
        <color indexed="64"/>
      </bottom>
      <diagonal/>
    </border>
    <border>
      <left style="medium">
        <color auto="1"/>
      </left>
      <right/>
      <top style="medium">
        <color auto="1"/>
      </top>
      <bottom style="dashed">
        <color auto="1"/>
      </bottom>
      <diagonal/>
    </border>
    <border>
      <left/>
      <right/>
      <top style="medium">
        <color auto="1"/>
      </top>
      <bottom style="dashed">
        <color auto="1"/>
      </bottom>
      <diagonal/>
    </border>
    <border>
      <left/>
      <right style="medium">
        <color auto="1"/>
      </right>
      <top style="medium">
        <color auto="1"/>
      </top>
      <bottom style="dashed">
        <color auto="1"/>
      </bottom>
      <diagonal/>
    </border>
    <border>
      <left style="medium">
        <color auto="1"/>
      </left>
      <right/>
      <top style="dashed">
        <color auto="1"/>
      </top>
      <bottom style="dashed">
        <color auto="1"/>
      </bottom>
      <diagonal/>
    </border>
    <border>
      <left/>
      <right/>
      <top style="dashed">
        <color auto="1"/>
      </top>
      <bottom style="dashed">
        <color auto="1"/>
      </bottom>
      <diagonal/>
    </border>
    <border>
      <left/>
      <right style="medium">
        <color auto="1"/>
      </right>
      <top style="dashed">
        <color auto="1"/>
      </top>
      <bottom style="dashed">
        <color auto="1"/>
      </bottom>
      <diagonal/>
    </border>
    <border>
      <left style="medium">
        <color auto="1"/>
      </left>
      <right/>
      <top style="dashed">
        <color auto="1"/>
      </top>
      <bottom style="medium">
        <color auto="1"/>
      </bottom>
      <diagonal/>
    </border>
    <border>
      <left/>
      <right/>
      <top style="dashed">
        <color auto="1"/>
      </top>
      <bottom style="medium">
        <color auto="1"/>
      </bottom>
      <diagonal/>
    </border>
    <border>
      <left/>
      <right style="medium">
        <color auto="1"/>
      </right>
      <top style="dashed">
        <color auto="1"/>
      </top>
      <bottom style="medium">
        <color auto="1"/>
      </bottom>
      <diagonal/>
    </border>
    <border>
      <left style="medium">
        <color rgb="FF000000"/>
      </left>
      <right style="dashed">
        <color rgb="FF000000"/>
      </right>
      <top style="medium">
        <color rgb="FF000000"/>
      </top>
      <bottom style="medium">
        <color rgb="FF000000"/>
      </bottom>
      <diagonal/>
    </border>
    <border>
      <left style="dashed">
        <color rgb="FF000000"/>
      </left>
      <right style="dashed">
        <color rgb="FF000000"/>
      </right>
      <top style="medium">
        <color rgb="FF000000"/>
      </top>
      <bottom style="medium">
        <color rgb="FF000000"/>
      </bottom>
      <diagonal/>
    </border>
    <border>
      <left/>
      <right/>
      <top style="medium">
        <color indexed="64"/>
      </top>
      <bottom style="thin">
        <color rgb="FF000000"/>
      </bottom>
      <diagonal/>
    </border>
    <border>
      <left/>
      <right/>
      <top style="thin">
        <color rgb="FF000000"/>
      </top>
      <bottom style="thin">
        <color rgb="FF000000"/>
      </bottom>
      <diagonal/>
    </border>
    <border>
      <left/>
      <right/>
      <top style="thin">
        <color rgb="FF000000"/>
      </top>
      <bottom style="medium">
        <color indexed="64"/>
      </bottom>
      <diagonal/>
    </border>
    <border>
      <left style="dashed">
        <color rgb="FF000000"/>
      </left>
      <right/>
      <top style="medium">
        <color rgb="FF000000"/>
      </top>
      <bottom style="dashed">
        <color rgb="FF000000"/>
      </bottom>
      <diagonal/>
    </border>
    <border>
      <left style="dashed">
        <color rgb="FF000000"/>
      </left>
      <right/>
      <top style="dashed">
        <color rgb="FF000000"/>
      </top>
      <bottom style="dashed">
        <color rgb="FF000000"/>
      </bottom>
      <diagonal/>
    </border>
    <border>
      <left style="dashed">
        <color rgb="FF000000"/>
      </left>
      <right/>
      <top style="dashed">
        <color rgb="FF000000"/>
      </top>
      <bottom style="medium">
        <color rgb="FF000000"/>
      </bottom>
      <diagonal/>
    </border>
    <border>
      <left style="dashed">
        <color rgb="FF000000"/>
      </left>
      <right/>
      <top style="medium">
        <color rgb="FF000000"/>
      </top>
      <bottom style="medium">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indexed="64"/>
      </right>
      <top style="medium">
        <color indexed="64"/>
      </top>
      <bottom style="thin">
        <color auto="1"/>
      </bottom>
      <diagonal/>
    </border>
    <border>
      <left style="medium">
        <color rgb="FF000000"/>
      </left>
      <right/>
      <top style="medium">
        <color rgb="FF000000"/>
      </top>
      <bottom style="dashed">
        <color rgb="FF000000"/>
      </bottom>
      <diagonal/>
    </border>
    <border>
      <left/>
      <right/>
      <top style="medium">
        <color rgb="FF000000"/>
      </top>
      <bottom style="dashed">
        <color rgb="FF000000"/>
      </bottom>
      <diagonal/>
    </border>
    <border>
      <left/>
      <right style="dashed">
        <color rgb="FF000000"/>
      </right>
      <top style="medium">
        <color rgb="FF000000"/>
      </top>
      <bottom style="dashed">
        <color rgb="FF000000"/>
      </bottom>
      <diagonal/>
    </border>
    <border>
      <left style="medium">
        <color rgb="FF000000"/>
      </left>
      <right/>
      <top style="dashed">
        <color rgb="FF000000"/>
      </top>
      <bottom style="dashed">
        <color rgb="FF000000"/>
      </bottom>
      <diagonal/>
    </border>
    <border>
      <left/>
      <right/>
      <top style="dashed">
        <color rgb="FF000000"/>
      </top>
      <bottom style="dashed">
        <color rgb="FF000000"/>
      </bottom>
      <diagonal/>
    </border>
    <border>
      <left/>
      <right style="dashed">
        <color rgb="FF000000"/>
      </right>
      <top style="dashed">
        <color rgb="FF000000"/>
      </top>
      <bottom style="dashed">
        <color rgb="FF000000"/>
      </bottom>
      <diagonal/>
    </border>
    <border>
      <left style="medium">
        <color rgb="FF000000"/>
      </left>
      <right/>
      <top style="dashed">
        <color rgb="FF000000"/>
      </top>
      <bottom style="medium">
        <color rgb="FF000000"/>
      </bottom>
      <diagonal/>
    </border>
    <border>
      <left/>
      <right/>
      <top style="dashed">
        <color rgb="FF000000"/>
      </top>
      <bottom style="medium">
        <color rgb="FF000000"/>
      </bottom>
      <diagonal/>
    </border>
    <border>
      <left/>
      <right style="dashed">
        <color rgb="FF000000"/>
      </right>
      <top style="dashed">
        <color rgb="FF000000"/>
      </top>
      <bottom style="medium">
        <color rgb="FF000000"/>
      </bottom>
      <diagonal/>
    </border>
    <border>
      <left style="medium">
        <color indexed="64"/>
      </left>
      <right style="medium">
        <color indexed="64"/>
      </right>
      <top style="medium">
        <color indexed="64"/>
      </top>
      <bottom style="dashed">
        <color auto="1"/>
      </bottom>
      <diagonal/>
    </border>
    <border>
      <left style="medium">
        <color indexed="64"/>
      </left>
      <right style="medium">
        <color indexed="64"/>
      </right>
      <top style="dashed">
        <color auto="1"/>
      </top>
      <bottom style="dashed">
        <color auto="1"/>
      </bottom>
      <diagonal/>
    </border>
    <border>
      <left style="medium">
        <color indexed="64"/>
      </left>
      <right style="medium">
        <color indexed="64"/>
      </right>
      <top style="dashed">
        <color auto="1"/>
      </top>
      <bottom style="medium">
        <color indexed="64"/>
      </bottom>
      <diagonal/>
    </border>
  </borders>
  <cellStyleXfs count="1">
    <xf numFmtId="0" fontId="0" fillId="0" borderId="0"/>
  </cellStyleXfs>
  <cellXfs count="239">
    <xf numFmtId="0" fontId="0" fillId="0" borderId="0" xfId="0"/>
    <xf numFmtId="0" fontId="2" fillId="0" borderId="0" xfId="0" applyFont="1"/>
    <xf numFmtId="0" fontId="5" fillId="0" borderId="0" xfId="0" applyFont="1"/>
    <xf numFmtId="0" fontId="2" fillId="2" borderId="0" xfId="0" applyFont="1" applyFill="1"/>
    <xf numFmtId="0" fontId="6" fillId="2" borderId="5" xfId="0" applyFont="1" applyFill="1" applyBorder="1" applyAlignment="1">
      <alignment vertical="center" wrapText="1"/>
    </xf>
    <xf numFmtId="0" fontId="6" fillId="2" borderId="7" xfId="0" applyFont="1" applyFill="1" applyBorder="1" applyAlignment="1">
      <alignment vertical="center" wrapText="1"/>
    </xf>
    <xf numFmtId="0" fontId="6" fillId="2" borderId="9" xfId="0" applyFont="1" applyFill="1" applyBorder="1" applyAlignment="1">
      <alignment vertical="center" wrapText="1"/>
    </xf>
    <xf numFmtId="0" fontId="2" fillId="2" borderId="0" xfId="0" applyFont="1" applyFill="1" applyAlignment="1">
      <alignment vertical="center"/>
    </xf>
    <xf numFmtId="0" fontId="2" fillId="2" borderId="6" xfId="0" applyFont="1" applyFill="1" applyBorder="1" applyAlignment="1">
      <alignment vertical="center"/>
    </xf>
    <xf numFmtId="0" fontId="9" fillId="2" borderId="0" xfId="0" applyFont="1" applyFill="1" applyAlignment="1">
      <alignment vertical="center"/>
    </xf>
    <xf numFmtId="0" fontId="9" fillId="0" borderId="0" xfId="0" applyFont="1" applyAlignment="1">
      <alignment vertical="center"/>
    </xf>
    <xf numFmtId="0" fontId="9" fillId="2" borderId="0" xfId="0" applyFont="1" applyFill="1"/>
    <xf numFmtId="0" fontId="1" fillId="0" borderId="30" xfId="0" applyFont="1" applyBorder="1" applyAlignment="1">
      <alignment vertical="center" wrapText="1"/>
    </xf>
    <xf numFmtId="0" fontId="1" fillId="0" borderId="31" xfId="0" applyFont="1" applyBorder="1" applyAlignment="1">
      <alignment vertical="center" wrapText="1"/>
    </xf>
    <xf numFmtId="0" fontId="1" fillId="0" borderId="32" xfId="0" applyFont="1" applyBorder="1" applyAlignment="1">
      <alignment vertical="center" wrapText="1"/>
    </xf>
    <xf numFmtId="0" fontId="1" fillId="3" borderId="30" xfId="0" applyFont="1" applyFill="1" applyBorder="1" applyAlignment="1">
      <alignment vertical="center" wrapText="1"/>
    </xf>
    <xf numFmtId="0" fontId="11" fillId="4" borderId="30" xfId="0" applyFont="1" applyFill="1" applyBorder="1" applyAlignment="1">
      <alignment horizontal="center" vertical="center" wrapText="1"/>
    </xf>
    <xf numFmtId="9" fontId="2" fillId="6" borderId="42" xfId="0" applyNumberFormat="1" applyFont="1" applyFill="1" applyBorder="1" applyAlignment="1">
      <alignment horizontal="center" vertical="center"/>
    </xf>
    <xf numFmtId="9" fontId="2" fillId="6" borderId="45" xfId="0" applyNumberFormat="1" applyFont="1" applyFill="1" applyBorder="1" applyAlignment="1">
      <alignment horizontal="center" vertical="center"/>
    </xf>
    <xf numFmtId="9" fontId="2" fillId="6" borderId="48" xfId="0" applyNumberFormat="1" applyFont="1" applyFill="1" applyBorder="1" applyAlignment="1">
      <alignment horizontal="center" vertical="center"/>
    </xf>
    <xf numFmtId="165" fontId="14" fillId="6" borderId="1" xfId="0" applyNumberFormat="1" applyFont="1" applyFill="1" applyBorder="1" applyAlignment="1">
      <alignment horizontal="right" vertical="center"/>
    </xf>
    <xf numFmtId="165" fontId="14" fillId="5" borderId="4" xfId="0" applyNumberFormat="1" applyFont="1" applyFill="1" applyBorder="1" applyAlignment="1">
      <alignment horizontal="right" vertical="center"/>
    </xf>
    <xf numFmtId="165" fontId="14" fillId="6" borderId="1" xfId="0" applyNumberFormat="1" applyFont="1" applyFill="1" applyBorder="1" applyAlignment="1">
      <alignment horizontal="right" vertical="center" wrapText="1"/>
    </xf>
    <xf numFmtId="164" fontId="9" fillId="0" borderId="3" xfId="0" applyNumberFormat="1" applyFont="1" applyBorder="1" applyAlignment="1">
      <alignment horizontal="center" vertical="center" wrapText="1"/>
    </xf>
    <xf numFmtId="0" fontId="9" fillId="5" borderId="1" xfId="0" applyFont="1" applyFill="1" applyBorder="1" applyAlignment="1">
      <alignment horizontal="center" vertical="center" wrapText="1"/>
    </xf>
    <xf numFmtId="0" fontId="2" fillId="2" borderId="14" xfId="0" applyFont="1" applyFill="1" applyBorder="1" applyAlignment="1">
      <alignment vertical="center"/>
    </xf>
    <xf numFmtId="0" fontId="2" fillId="2" borderId="15" xfId="0" applyFont="1" applyFill="1" applyBorder="1" applyAlignment="1">
      <alignment vertical="center"/>
    </xf>
    <xf numFmtId="0" fontId="0" fillId="0" borderId="15" xfId="0" applyBorder="1"/>
    <xf numFmtId="0" fontId="2" fillId="2" borderId="15" xfId="0" applyFont="1" applyFill="1" applyBorder="1"/>
    <xf numFmtId="0" fontId="2" fillId="2" borderId="17" xfId="0" applyFont="1" applyFill="1" applyBorder="1"/>
    <xf numFmtId="0" fontId="2" fillId="2" borderId="18" xfId="0" applyFont="1" applyFill="1" applyBorder="1" applyAlignment="1">
      <alignment vertical="center"/>
    </xf>
    <xf numFmtId="0" fontId="2" fillId="2" borderId="19" xfId="0" applyFont="1" applyFill="1" applyBorder="1"/>
    <xf numFmtId="0" fontId="2" fillId="2" borderId="20"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21" xfId="0" applyFont="1" applyFill="1" applyBorder="1" applyAlignment="1">
      <alignment horizontal="center" vertical="center" wrapText="1"/>
    </xf>
    <xf numFmtId="0" fontId="0" fillId="0" borderId="21" xfId="0" applyBorder="1"/>
    <xf numFmtId="0" fontId="2" fillId="2" borderId="23" xfId="0" applyFont="1" applyFill="1" applyBorder="1" applyAlignment="1">
      <alignment horizontal="center" vertical="center"/>
    </xf>
    <xf numFmtId="164" fontId="9" fillId="10" borderId="3" xfId="0" applyNumberFormat="1" applyFont="1" applyFill="1" applyBorder="1" applyAlignment="1">
      <alignment horizontal="center" vertical="center" wrapText="1"/>
    </xf>
    <xf numFmtId="0" fontId="9" fillId="10" borderId="1" xfId="0" applyFont="1" applyFill="1" applyBorder="1" applyAlignment="1">
      <alignment horizontal="center" vertical="center" wrapText="1"/>
    </xf>
    <xf numFmtId="165" fontId="14" fillId="10" borderId="4" xfId="0" applyNumberFormat="1" applyFont="1" applyFill="1" applyBorder="1" applyAlignment="1">
      <alignment horizontal="right" vertical="center"/>
    </xf>
    <xf numFmtId="165" fontId="14" fillId="10" borderId="2" xfId="0" applyNumberFormat="1" applyFont="1" applyFill="1" applyBorder="1" applyAlignment="1">
      <alignment horizontal="right" vertical="center"/>
    </xf>
    <xf numFmtId="165" fontId="14" fillId="10" borderId="2" xfId="0" applyNumberFormat="1" applyFont="1" applyFill="1" applyBorder="1" applyAlignment="1">
      <alignment horizontal="right" vertical="center" wrapText="1"/>
    </xf>
    <xf numFmtId="44" fontId="2" fillId="2" borderId="0" xfId="0" applyNumberFormat="1" applyFont="1" applyFill="1"/>
    <xf numFmtId="44" fontId="2" fillId="0" borderId="0" xfId="0" applyNumberFormat="1" applyFont="1"/>
    <xf numFmtId="44" fontId="1" fillId="3" borderId="31" xfId="0" applyNumberFormat="1" applyFont="1" applyFill="1" applyBorder="1" applyAlignment="1">
      <alignment vertical="center" wrapText="1"/>
    </xf>
    <xf numFmtId="44" fontId="4" fillId="7" borderId="31" xfId="0" applyNumberFormat="1" applyFont="1" applyFill="1" applyBorder="1" applyAlignment="1">
      <alignment horizontal="center" vertical="center" wrapText="1"/>
    </xf>
    <xf numFmtId="44" fontId="2" fillId="6" borderId="56" xfId="0" applyNumberFormat="1" applyFont="1" applyFill="1" applyBorder="1" applyAlignment="1">
      <alignment horizontal="center" vertical="center"/>
    </xf>
    <xf numFmtId="44" fontId="2" fillId="6" borderId="59" xfId="0" applyNumberFormat="1" applyFont="1" applyFill="1" applyBorder="1" applyAlignment="1">
      <alignment horizontal="center" vertical="center"/>
    </xf>
    <xf numFmtId="44" fontId="2" fillId="6" borderId="62" xfId="0" applyNumberFormat="1" applyFont="1" applyFill="1" applyBorder="1" applyAlignment="1">
      <alignment horizontal="center" vertical="center"/>
    </xf>
    <xf numFmtId="44" fontId="0" fillId="0" borderId="0" xfId="0" applyNumberFormat="1"/>
    <xf numFmtId="44" fontId="2" fillId="2" borderId="15" xfId="0" applyNumberFormat="1" applyFont="1" applyFill="1" applyBorder="1" applyAlignment="1">
      <alignment vertical="center"/>
    </xf>
    <xf numFmtId="44" fontId="2" fillId="2" borderId="0" xfId="0" applyNumberFormat="1" applyFont="1" applyFill="1" applyAlignment="1">
      <alignment vertical="center"/>
    </xf>
    <xf numFmtId="44" fontId="2" fillId="2" borderId="21" xfId="0" applyNumberFormat="1" applyFont="1" applyFill="1" applyBorder="1" applyAlignment="1">
      <alignment horizontal="center" vertical="center" wrapText="1"/>
    </xf>
    <xf numFmtId="0" fontId="1" fillId="0" borderId="31" xfId="0" applyFont="1" applyBorder="1" applyAlignment="1">
      <alignment horizontal="center" vertical="center" wrapText="1"/>
    </xf>
    <xf numFmtId="0" fontId="4" fillId="7" borderId="31" xfId="0" applyFont="1" applyFill="1" applyBorder="1" applyAlignment="1">
      <alignment horizontal="center" vertical="center" wrapText="1"/>
    </xf>
    <xf numFmtId="0" fontId="11" fillId="4" borderId="31" xfId="0" applyFont="1" applyFill="1" applyBorder="1" applyAlignment="1">
      <alignment horizontal="center" vertical="center" wrapText="1"/>
    </xf>
    <xf numFmtId="0" fontId="2" fillId="2" borderId="0" xfId="0" applyFont="1" applyFill="1" applyAlignment="1">
      <alignment horizontal="center" vertical="center"/>
    </xf>
    <xf numFmtId="0" fontId="2" fillId="2" borderId="0" xfId="0" applyFont="1" applyFill="1" applyAlignment="1">
      <alignment horizontal="center"/>
    </xf>
    <xf numFmtId="0" fontId="2" fillId="2" borderId="15" xfId="0" applyFont="1" applyFill="1" applyBorder="1" applyAlignment="1">
      <alignment horizontal="center" vertical="center"/>
    </xf>
    <xf numFmtId="0" fontId="0" fillId="0" borderId="0" xfId="0" applyAlignment="1">
      <alignment horizontal="center"/>
    </xf>
    <xf numFmtId="0" fontId="9" fillId="5" borderId="3" xfId="0" applyFont="1" applyFill="1" applyBorder="1" applyAlignment="1">
      <alignment horizontal="center" vertical="center" wrapText="1"/>
    </xf>
    <xf numFmtId="0" fontId="9" fillId="10" borderId="3" xfId="0" applyFont="1" applyFill="1" applyBorder="1" applyAlignment="1">
      <alignment horizontal="center" vertical="center" wrapText="1"/>
    </xf>
    <xf numFmtId="2" fontId="2" fillId="2" borderId="0" xfId="0" applyNumberFormat="1" applyFont="1" applyFill="1" applyAlignment="1">
      <alignment horizontal="center"/>
    </xf>
    <xf numFmtId="2" fontId="6" fillId="2" borderId="6" xfId="0" applyNumberFormat="1" applyFont="1" applyFill="1" applyBorder="1" applyAlignment="1">
      <alignment horizontal="center" vertical="center" wrapText="1"/>
    </xf>
    <xf numFmtId="2" fontId="6" fillId="2" borderId="0" xfId="0" applyNumberFormat="1" applyFont="1" applyFill="1" applyAlignment="1">
      <alignment horizontal="center" vertical="center" wrapText="1"/>
    </xf>
    <xf numFmtId="2" fontId="6" fillId="2" borderId="10" xfId="0" applyNumberFormat="1" applyFont="1" applyFill="1" applyBorder="1" applyAlignment="1">
      <alignment horizontal="center" vertical="center" wrapText="1"/>
    </xf>
    <xf numFmtId="2" fontId="2" fillId="2" borderId="6" xfId="0" applyNumberFormat="1" applyFont="1" applyFill="1" applyBorder="1" applyAlignment="1">
      <alignment horizontal="center" vertical="center"/>
    </xf>
    <xf numFmtId="2" fontId="1" fillId="0" borderId="31" xfId="0" applyNumberFormat="1" applyFont="1" applyBorder="1" applyAlignment="1">
      <alignment horizontal="center" vertical="center" wrapText="1"/>
    </xf>
    <xf numFmtId="2" fontId="2" fillId="2" borderId="0" xfId="0" applyNumberFormat="1" applyFont="1" applyFill="1" applyAlignment="1">
      <alignment horizontal="center" vertical="center"/>
    </xf>
    <xf numFmtId="2" fontId="9" fillId="0" borderId="2" xfId="0" applyNumberFormat="1" applyFont="1" applyBorder="1" applyAlignment="1">
      <alignment horizontal="center" vertical="center" wrapText="1"/>
    </xf>
    <xf numFmtId="2" fontId="9" fillId="10" borderId="2" xfId="0" applyNumberFormat="1" applyFont="1" applyFill="1" applyBorder="1" applyAlignment="1">
      <alignment horizontal="center" vertical="center" wrapText="1"/>
    </xf>
    <xf numFmtId="2" fontId="2" fillId="2" borderId="15" xfId="0" applyNumberFormat="1" applyFont="1" applyFill="1" applyBorder="1" applyAlignment="1">
      <alignment horizontal="center" vertical="center"/>
    </xf>
    <xf numFmtId="2" fontId="2" fillId="2" borderId="21" xfId="0" applyNumberFormat="1" applyFont="1" applyFill="1" applyBorder="1" applyAlignment="1">
      <alignment horizontal="center" vertical="center"/>
    </xf>
    <xf numFmtId="2" fontId="0" fillId="0" borderId="0" xfId="0" applyNumberFormat="1" applyAlignment="1">
      <alignment horizontal="center"/>
    </xf>
    <xf numFmtId="167" fontId="9" fillId="10" borderId="1" xfId="0" applyNumberFormat="1" applyFont="1" applyFill="1" applyBorder="1" applyAlignment="1">
      <alignment horizontal="center" vertical="center" wrapText="1"/>
    </xf>
    <xf numFmtId="167" fontId="9" fillId="5" borderId="1" xfId="0" applyNumberFormat="1" applyFont="1" applyFill="1" applyBorder="1" applyAlignment="1">
      <alignment horizontal="center" vertical="center" wrapText="1"/>
    </xf>
    <xf numFmtId="0" fontId="1" fillId="3" borderId="31" xfId="0" applyFont="1" applyFill="1" applyBorder="1" applyAlignment="1">
      <alignment vertical="center" wrapText="1"/>
    </xf>
    <xf numFmtId="9" fontId="2" fillId="6" borderId="56" xfId="0" applyNumberFormat="1" applyFont="1" applyFill="1" applyBorder="1" applyAlignment="1">
      <alignment horizontal="center" vertical="center"/>
    </xf>
    <xf numFmtId="9" fontId="2" fillId="6" borderId="59" xfId="0" applyNumberFormat="1" applyFont="1" applyFill="1" applyBorder="1" applyAlignment="1">
      <alignment horizontal="center" vertical="center"/>
    </xf>
    <xf numFmtId="9" fontId="2" fillId="6" borderId="62" xfId="0" applyNumberFormat="1" applyFont="1" applyFill="1" applyBorder="1" applyAlignment="1">
      <alignment horizontal="center" vertical="center"/>
    </xf>
    <xf numFmtId="165" fontId="14" fillId="5" borderId="2" xfId="0" applyNumberFormat="1" applyFont="1" applyFill="1" applyBorder="1" applyAlignment="1">
      <alignment horizontal="right" vertical="center"/>
    </xf>
    <xf numFmtId="44" fontId="14" fillId="6" borderId="1" xfId="0" applyNumberFormat="1" applyFont="1" applyFill="1" applyBorder="1" applyAlignment="1">
      <alignment horizontal="center" vertical="center" wrapText="1"/>
    </xf>
    <xf numFmtId="2" fontId="9" fillId="5" borderId="2" xfId="0" applyNumberFormat="1" applyFont="1" applyFill="1" applyBorder="1" applyAlignment="1">
      <alignment horizontal="center" vertical="center" wrapText="1"/>
    </xf>
    <xf numFmtId="165" fontId="14" fillId="5" borderId="2" xfId="0" applyNumberFormat="1" applyFont="1" applyFill="1" applyBorder="1" applyAlignment="1">
      <alignment horizontal="right" vertical="center" wrapText="1"/>
    </xf>
    <xf numFmtId="0" fontId="9" fillId="0" borderId="1" xfId="0" applyFont="1" applyBorder="1" applyAlignment="1">
      <alignment horizontal="center" vertical="center" wrapText="1"/>
    </xf>
    <xf numFmtId="164" fontId="9" fillId="5" borderId="3" xfId="0" applyNumberFormat="1" applyFont="1" applyFill="1" applyBorder="1" applyAlignment="1">
      <alignment horizontal="center" vertical="center" wrapText="1"/>
    </xf>
    <xf numFmtId="166" fontId="2" fillId="12" borderId="88" xfId="0" applyNumberFormat="1" applyFont="1" applyFill="1" applyBorder="1" applyAlignment="1">
      <alignment horizontal="center" vertical="center" wrapText="1"/>
    </xf>
    <xf numFmtId="166" fontId="2" fillId="12" borderId="89" xfId="0" applyNumberFormat="1" applyFont="1" applyFill="1" applyBorder="1" applyAlignment="1">
      <alignment horizontal="center" vertical="center" wrapText="1"/>
    </xf>
    <xf numFmtId="166" fontId="2" fillId="12" borderId="90" xfId="0" applyNumberFormat="1" applyFont="1" applyFill="1" applyBorder="1" applyAlignment="1">
      <alignment horizontal="center" vertical="center" wrapText="1"/>
    </xf>
    <xf numFmtId="0" fontId="1" fillId="2" borderId="0" xfId="0" applyFont="1" applyFill="1" applyAlignment="1">
      <alignment horizontal="center" vertical="center" wrapText="1"/>
    </xf>
    <xf numFmtId="0" fontId="1" fillId="2" borderId="19" xfId="0" applyFont="1" applyFill="1" applyBorder="1" applyAlignment="1">
      <alignment horizontal="center" vertical="center" wrapText="1"/>
    </xf>
    <xf numFmtId="0" fontId="1" fillId="0" borderId="64" xfId="0" applyFont="1" applyBorder="1" applyAlignment="1">
      <alignment horizontal="right" vertical="center" wrapText="1" indent="1"/>
    </xf>
    <xf numFmtId="0" fontId="1" fillId="0" borderId="65" xfId="0" applyFont="1" applyBorder="1" applyAlignment="1">
      <alignment horizontal="right" vertical="center" wrapText="1" indent="1"/>
    </xf>
    <xf numFmtId="0" fontId="2" fillId="2" borderId="0" xfId="0" applyFont="1" applyFill="1" applyAlignment="1">
      <alignment horizontal="center" vertical="center"/>
    </xf>
    <xf numFmtId="0" fontId="2" fillId="2" borderId="19" xfId="0" applyFont="1" applyFill="1" applyBorder="1" applyAlignment="1">
      <alignment horizontal="center" vertical="center"/>
    </xf>
    <xf numFmtId="0" fontId="1" fillId="3" borderId="0" xfId="0" applyFont="1" applyFill="1" applyAlignment="1">
      <alignment horizontal="center" vertical="center" wrapText="1"/>
    </xf>
    <xf numFmtId="0" fontId="1" fillId="3" borderId="19" xfId="0" applyFont="1" applyFill="1" applyBorder="1" applyAlignment="1">
      <alignment horizontal="center" vertical="center" wrapText="1"/>
    </xf>
    <xf numFmtId="0" fontId="2" fillId="3" borderId="0" xfId="0" applyFont="1" applyFill="1" applyAlignment="1">
      <alignment horizontal="center" vertical="center"/>
    </xf>
    <xf numFmtId="0" fontId="2" fillId="3" borderId="19" xfId="0" applyFont="1" applyFill="1" applyBorder="1" applyAlignment="1">
      <alignment horizontal="center" vertical="center"/>
    </xf>
    <xf numFmtId="0" fontId="2" fillId="2" borderId="18" xfId="0" applyFont="1" applyFill="1" applyBorder="1" applyAlignment="1">
      <alignment horizontal="center" vertical="top" wrapText="1"/>
    </xf>
    <xf numFmtId="0" fontId="2" fillId="2" borderId="0" xfId="0" applyFont="1" applyFill="1" applyAlignment="1">
      <alignment horizontal="center" vertical="top" wrapText="1"/>
    </xf>
    <xf numFmtId="0" fontId="1" fillId="2" borderId="18"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0" xfId="0" applyFont="1" applyFill="1" applyAlignment="1">
      <alignment horizontal="center" vertical="center" wrapText="1"/>
    </xf>
    <xf numFmtId="0" fontId="1" fillId="2" borderId="18" xfId="0" applyFont="1" applyFill="1" applyBorder="1" applyAlignment="1">
      <alignment horizontal="center" vertical="center"/>
    </xf>
    <xf numFmtId="0" fontId="1" fillId="2" borderId="0" xfId="0" applyFont="1" applyFill="1" applyAlignment="1">
      <alignment horizontal="center" vertical="center"/>
    </xf>
    <xf numFmtId="0" fontId="2" fillId="2" borderId="18" xfId="0" applyFont="1" applyFill="1" applyBorder="1" applyAlignment="1">
      <alignment horizontal="center" vertical="center"/>
    </xf>
    <xf numFmtId="0" fontId="2" fillId="2" borderId="19" xfId="0" applyFont="1" applyFill="1" applyBorder="1" applyAlignment="1">
      <alignment horizontal="center" vertical="center" wrapText="1"/>
    </xf>
    <xf numFmtId="0" fontId="11" fillId="4" borderId="12" xfId="0" applyFont="1" applyFill="1" applyBorder="1" applyAlignment="1">
      <alignment horizontal="center" vertical="center" wrapText="1"/>
    </xf>
    <xf numFmtId="0" fontId="11" fillId="4" borderId="11" xfId="0" applyFont="1" applyFill="1" applyBorder="1" applyAlignment="1">
      <alignment horizontal="center" vertical="center" wrapText="1"/>
    </xf>
    <xf numFmtId="0" fontId="11" fillId="4" borderId="13" xfId="0" applyFont="1" applyFill="1" applyBorder="1" applyAlignment="1">
      <alignment horizontal="center" vertical="center" wrapText="1"/>
    </xf>
    <xf numFmtId="0" fontId="1" fillId="2" borderId="55" xfId="0" applyFont="1" applyFill="1" applyBorder="1" applyAlignment="1">
      <alignment horizontal="center" vertical="center" wrapText="1"/>
    </xf>
    <xf numFmtId="0" fontId="1" fillId="2" borderId="56" xfId="0" applyFont="1" applyFill="1" applyBorder="1" applyAlignment="1">
      <alignment horizontal="center" vertical="center" wrapText="1"/>
    </xf>
    <xf numFmtId="0" fontId="1" fillId="2" borderId="57" xfId="0" applyFont="1" applyFill="1" applyBorder="1" applyAlignment="1">
      <alignment horizontal="center" vertical="center" wrapText="1"/>
    </xf>
    <xf numFmtId="0" fontId="1" fillId="2" borderId="58" xfId="0" applyFont="1" applyFill="1" applyBorder="1" applyAlignment="1">
      <alignment horizontal="center" vertical="center" wrapText="1"/>
    </xf>
    <xf numFmtId="0" fontId="1" fillId="2" borderId="59" xfId="0" applyFont="1" applyFill="1" applyBorder="1" applyAlignment="1">
      <alignment horizontal="center" vertical="center" wrapText="1"/>
    </xf>
    <xf numFmtId="0" fontId="1" fillId="2" borderId="60" xfId="0" applyFont="1" applyFill="1" applyBorder="1" applyAlignment="1">
      <alignment horizontal="center" vertical="center" wrapText="1"/>
    </xf>
    <xf numFmtId="0" fontId="1" fillId="2" borderId="61" xfId="0" applyFont="1" applyFill="1" applyBorder="1" applyAlignment="1">
      <alignment horizontal="center" vertical="center" wrapText="1"/>
    </xf>
    <xf numFmtId="0" fontId="1" fillId="2" borderId="62" xfId="0" applyFont="1" applyFill="1" applyBorder="1" applyAlignment="1">
      <alignment horizontal="center" vertical="center" wrapText="1"/>
    </xf>
    <xf numFmtId="0" fontId="1" fillId="2" borderId="63" xfId="0" applyFont="1" applyFill="1" applyBorder="1" applyAlignment="1">
      <alignment horizontal="center" vertical="center" wrapText="1"/>
    </xf>
    <xf numFmtId="0" fontId="1" fillId="6" borderId="72" xfId="0" applyFont="1" applyFill="1" applyBorder="1" applyAlignment="1">
      <alignment horizontal="right" vertical="center" wrapText="1" indent="1"/>
    </xf>
    <xf numFmtId="0" fontId="1" fillId="6" borderId="11" xfId="0" applyFont="1" applyFill="1" applyBorder="1" applyAlignment="1">
      <alignment horizontal="right" vertical="center" wrapText="1" indent="1"/>
    </xf>
    <xf numFmtId="0" fontId="1" fillId="6" borderId="13" xfId="0" applyFont="1" applyFill="1" applyBorder="1" applyAlignment="1">
      <alignment horizontal="right" vertical="center" wrapText="1" indent="1"/>
    </xf>
    <xf numFmtId="0" fontId="2" fillId="2" borderId="0" xfId="0" applyFont="1" applyFill="1" applyAlignment="1">
      <alignment vertical="center"/>
    </xf>
    <xf numFmtId="0" fontId="11" fillId="4" borderId="30" xfId="0" applyFont="1" applyFill="1" applyBorder="1" applyAlignment="1">
      <alignment horizontal="center" vertical="center" wrapText="1"/>
    </xf>
    <xf numFmtId="0" fontId="11" fillId="4" borderId="31" xfId="0" applyFont="1" applyFill="1" applyBorder="1" applyAlignment="1">
      <alignment horizontal="center" vertical="center" wrapText="1"/>
    </xf>
    <xf numFmtId="0" fontId="11" fillId="4" borderId="32" xfId="0" applyFont="1" applyFill="1" applyBorder="1" applyAlignment="1">
      <alignment horizontal="center" vertical="center" wrapText="1"/>
    </xf>
    <xf numFmtId="0" fontId="2" fillId="2" borderId="30" xfId="0" applyFont="1" applyFill="1" applyBorder="1" applyAlignment="1">
      <alignment horizontal="left" vertical="center" wrapText="1" indent="1"/>
    </xf>
    <xf numFmtId="0" fontId="2" fillId="2" borderId="31" xfId="0" applyFont="1" applyFill="1" applyBorder="1" applyAlignment="1">
      <alignment horizontal="left" vertical="center" wrapText="1" indent="1"/>
    </xf>
    <xf numFmtId="0" fontId="2" fillId="2" borderId="32" xfId="0" applyFont="1" applyFill="1" applyBorder="1" applyAlignment="1">
      <alignment horizontal="left" vertical="center" wrapText="1" indent="1"/>
    </xf>
    <xf numFmtId="166" fontId="14" fillId="2" borderId="51" xfId="0" applyNumberFormat="1" applyFont="1" applyFill="1" applyBorder="1" applyAlignment="1">
      <alignment horizontal="right" vertical="center" wrapText="1"/>
    </xf>
    <xf numFmtId="166" fontId="14" fillId="2" borderId="59" xfId="0" applyNumberFormat="1" applyFont="1" applyFill="1" applyBorder="1" applyAlignment="1">
      <alignment horizontal="right" vertical="center" wrapText="1"/>
    </xf>
    <xf numFmtId="166" fontId="14" fillId="2" borderId="52" xfId="0" applyNumberFormat="1" applyFont="1" applyFill="1" applyBorder="1" applyAlignment="1">
      <alignment horizontal="right" vertical="center" wrapText="1"/>
    </xf>
    <xf numFmtId="166" fontId="14" fillId="0" borderId="51" xfId="0" applyNumberFormat="1" applyFont="1" applyBorder="1" applyAlignment="1">
      <alignment horizontal="right" vertical="center" wrapText="1"/>
    </xf>
    <xf numFmtId="166" fontId="14" fillId="0" borderId="59" xfId="0" applyNumberFormat="1" applyFont="1" applyBorder="1" applyAlignment="1">
      <alignment horizontal="right" vertical="center" wrapText="1"/>
    </xf>
    <xf numFmtId="166" fontId="14" fillId="0" borderId="52" xfId="0" applyNumberFormat="1" applyFont="1" applyBorder="1" applyAlignment="1">
      <alignment horizontal="right" vertical="center" wrapText="1"/>
    </xf>
    <xf numFmtId="166" fontId="7" fillId="7" borderId="30" xfId="0" applyNumberFormat="1" applyFont="1" applyFill="1" applyBorder="1" applyAlignment="1">
      <alignment horizontal="right" vertical="center" wrapText="1"/>
    </xf>
    <xf numFmtId="166" fontId="7" fillId="7" borderId="31" xfId="0" applyNumberFormat="1" applyFont="1" applyFill="1" applyBorder="1" applyAlignment="1">
      <alignment horizontal="right" vertical="center" wrapText="1"/>
    </xf>
    <xf numFmtId="166" fontId="7" fillId="7" borderId="32" xfId="0" applyNumberFormat="1" applyFont="1" applyFill="1" applyBorder="1" applyAlignment="1">
      <alignment horizontal="right" vertical="center" wrapText="1"/>
    </xf>
    <xf numFmtId="0" fontId="15" fillId="9" borderId="30" xfId="0" applyFont="1" applyFill="1" applyBorder="1" applyAlignment="1">
      <alignment horizontal="center" vertical="center" wrapText="1"/>
    </xf>
    <xf numFmtId="0" fontId="15" fillId="9" borderId="31" xfId="0" applyFont="1" applyFill="1" applyBorder="1" applyAlignment="1">
      <alignment horizontal="center" vertical="center" wrapText="1"/>
    </xf>
    <xf numFmtId="0" fontId="15" fillId="9" borderId="32" xfId="0" applyFont="1" applyFill="1" applyBorder="1" applyAlignment="1">
      <alignment horizontal="center" vertical="center" wrapText="1"/>
    </xf>
    <xf numFmtId="0" fontId="13" fillId="6" borderId="30" xfId="0" applyFont="1" applyFill="1" applyBorder="1" applyAlignment="1">
      <alignment horizontal="left" vertical="center" wrapText="1" indent="1"/>
    </xf>
    <xf numFmtId="0" fontId="13" fillId="6" borderId="31" xfId="0" applyFont="1" applyFill="1" applyBorder="1" applyAlignment="1">
      <alignment horizontal="left" vertical="center" wrapText="1" indent="1"/>
    </xf>
    <xf numFmtId="0" fontId="13" fillId="6" borderId="32" xfId="0" applyFont="1" applyFill="1" applyBorder="1" applyAlignment="1">
      <alignment horizontal="left" vertical="center" wrapText="1" indent="1"/>
    </xf>
    <xf numFmtId="0" fontId="13" fillId="0" borderId="30" xfId="0" applyFont="1" applyBorder="1" applyAlignment="1">
      <alignment horizontal="left" vertical="center" wrapText="1" indent="1"/>
    </xf>
    <xf numFmtId="0" fontId="13" fillId="0" borderId="31" xfId="0" applyFont="1" applyBorder="1" applyAlignment="1">
      <alignment horizontal="left" vertical="center" wrapText="1" indent="1"/>
    </xf>
    <xf numFmtId="0" fontId="13" fillId="0" borderId="32" xfId="0" applyFont="1" applyBorder="1" applyAlignment="1">
      <alignment horizontal="left" vertical="center" wrapText="1" indent="1"/>
    </xf>
    <xf numFmtId="0" fontId="2" fillId="8" borderId="40" xfId="0" applyFont="1" applyFill="1" applyBorder="1" applyAlignment="1">
      <alignment horizontal="right" vertical="center" indent="1"/>
    </xf>
    <xf numFmtId="0" fontId="2" fillId="8" borderId="41" xfId="0" applyFont="1" applyFill="1" applyBorder="1" applyAlignment="1">
      <alignment horizontal="right" vertical="center" indent="1"/>
    </xf>
    <xf numFmtId="0" fontId="2" fillId="8" borderId="43" xfId="0" applyFont="1" applyFill="1" applyBorder="1" applyAlignment="1">
      <alignment horizontal="right" vertical="center" indent="1"/>
    </xf>
    <xf numFmtId="0" fontId="2" fillId="8" borderId="44" xfId="0" applyFont="1" applyFill="1" applyBorder="1" applyAlignment="1">
      <alignment horizontal="right" vertical="center" indent="1"/>
    </xf>
    <xf numFmtId="0" fontId="2" fillId="8" borderId="46" xfId="0" applyFont="1" applyFill="1" applyBorder="1" applyAlignment="1">
      <alignment horizontal="right" vertical="center" indent="1"/>
    </xf>
    <xf numFmtId="0" fontId="2" fillId="8" borderId="47" xfId="0" applyFont="1" applyFill="1" applyBorder="1" applyAlignment="1">
      <alignment horizontal="right" vertical="center" indent="1"/>
    </xf>
    <xf numFmtId="0" fontId="4" fillId="7" borderId="30" xfId="0" applyFont="1" applyFill="1" applyBorder="1" applyAlignment="1">
      <alignment horizontal="center" vertical="center" wrapText="1"/>
    </xf>
    <xf numFmtId="0" fontId="4" fillId="7" borderId="31" xfId="0" applyFont="1" applyFill="1" applyBorder="1" applyAlignment="1">
      <alignment horizontal="center" vertical="center" wrapText="1"/>
    </xf>
    <xf numFmtId="0" fontId="4" fillId="7" borderId="32" xfId="0" applyFont="1" applyFill="1" applyBorder="1" applyAlignment="1">
      <alignment horizontal="center" vertical="center" wrapText="1"/>
    </xf>
    <xf numFmtId="166" fontId="14" fillId="0" borderId="53" xfId="0" applyNumberFormat="1" applyFont="1" applyBorder="1" applyAlignment="1">
      <alignment horizontal="right" vertical="center" wrapText="1"/>
    </xf>
    <xf numFmtId="166" fontId="14" fillId="0" borderId="62" xfId="0" applyNumberFormat="1" applyFont="1" applyBorder="1" applyAlignment="1">
      <alignment horizontal="right" vertical="center" wrapText="1"/>
    </xf>
    <xf numFmtId="166" fontId="14" fillId="0" borderId="54" xfId="0" applyNumberFormat="1" applyFont="1" applyBorder="1" applyAlignment="1">
      <alignment horizontal="right" vertical="center" wrapText="1"/>
    </xf>
    <xf numFmtId="0" fontId="2" fillId="2" borderId="24" xfId="0" applyFont="1" applyFill="1" applyBorder="1" applyAlignment="1">
      <alignment horizontal="center" vertical="center" wrapText="1"/>
    </xf>
    <xf numFmtId="0" fontId="2" fillId="2" borderId="66" xfId="0" applyFont="1" applyFill="1" applyBorder="1" applyAlignment="1">
      <alignment horizontal="center" vertical="center" wrapText="1"/>
    </xf>
    <xf numFmtId="0" fontId="2" fillId="2" borderId="25" xfId="0" applyFont="1" applyFill="1" applyBorder="1" applyAlignment="1">
      <alignment horizontal="center" vertical="center" wrapText="1"/>
    </xf>
    <xf numFmtId="0" fontId="2" fillId="2" borderId="26" xfId="0" applyFont="1" applyFill="1" applyBorder="1" applyAlignment="1">
      <alignment horizontal="center" vertical="center" wrapText="1"/>
    </xf>
    <xf numFmtId="0" fontId="2" fillId="2" borderId="67"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68" xfId="0" applyFont="1" applyFill="1" applyBorder="1" applyAlignment="1">
      <alignment horizontal="center" vertical="center" wrapText="1"/>
    </xf>
    <xf numFmtId="0" fontId="2" fillId="2" borderId="29" xfId="0" applyFont="1" applyFill="1" applyBorder="1" applyAlignment="1">
      <alignment horizontal="center" vertical="center" wrapText="1"/>
    </xf>
    <xf numFmtId="0" fontId="3" fillId="0" borderId="30"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32" xfId="0" applyFont="1" applyBorder="1" applyAlignment="1">
      <alignment horizontal="center" vertical="center" wrapText="1"/>
    </xf>
    <xf numFmtId="0" fontId="17" fillId="2" borderId="14" xfId="0" applyFont="1" applyFill="1" applyBorder="1" applyAlignment="1">
      <alignment horizontal="center" vertical="center" wrapText="1"/>
    </xf>
    <xf numFmtId="0" fontId="17" fillId="2" borderId="15" xfId="0" applyFont="1" applyFill="1" applyBorder="1" applyAlignment="1">
      <alignment horizontal="center" vertical="center" wrapText="1"/>
    </xf>
    <xf numFmtId="0" fontId="17" fillId="2" borderId="16"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0" xfId="0" applyFont="1" applyFill="1" applyAlignment="1">
      <alignment horizontal="center" vertical="center" wrapText="1"/>
    </xf>
    <xf numFmtId="0" fontId="17" fillId="2" borderId="8" xfId="0" applyFont="1" applyFill="1" applyBorder="1" applyAlignment="1">
      <alignment horizontal="center" vertical="center" wrapText="1"/>
    </xf>
    <xf numFmtId="0" fontId="17" fillId="2" borderId="20" xfId="0" applyFont="1" applyFill="1" applyBorder="1" applyAlignment="1">
      <alignment horizontal="center" vertical="center" wrapText="1"/>
    </xf>
    <xf numFmtId="0" fontId="17" fillId="2" borderId="21" xfId="0" applyFont="1" applyFill="1" applyBorder="1" applyAlignment="1">
      <alignment horizontal="center" vertical="center" wrapText="1"/>
    </xf>
    <xf numFmtId="0" fontId="17" fillId="2" borderId="22" xfId="0" applyFont="1" applyFill="1" applyBorder="1" applyAlignment="1">
      <alignment horizontal="center" vertical="center" wrapText="1"/>
    </xf>
    <xf numFmtId="0" fontId="12" fillId="3" borderId="36" xfId="0" applyFont="1" applyFill="1" applyBorder="1" applyAlignment="1">
      <alignment horizontal="left" indent="1"/>
    </xf>
    <xf numFmtId="0" fontId="12" fillId="3" borderId="70" xfId="0" applyFont="1" applyFill="1" applyBorder="1" applyAlignment="1">
      <alignment horizontal="left" indent="1"/>
    </xf>
    <xf numFmtId="0" fontId="12" fillId="3" borderId="37" xfId="0" applyFont="1" applyFill="1" applyBorder="1" applyAlignment="1">
      <alignment horizontal="left" indent="1"/>
    </xf>
    <xf numFmtId="49" fontId="2" fillId="3" borderId="38" xfId="0" applyNumberFormat="1" applyFont="1" applyFill="1" applyBorder="1" applyAlignment="1">
      <alignment horizontal="left" indent="1"/>
    </xf>
    <xf numFmtId="49" fontId="2" fillId="3" borderId="71" xfId="0" applyNumberFormat="1" applyFont="1" applyFill="1" applyBorder="1" applyAlignment="1">
      <alignment horizontal="left" indent="1"/>
    </xf>
    <xf numFmtId="49" fontId="2" fillId="3" borderId="39" xfId="0" applyNumberFormat="1" applyFont="1" applyFill="1" applyBorder="1" applyAlignment="1">
      <alignment horizontal="left" indent="1"/>
    </xf>
    <xf numFmtId="0" fontId="2" fillId="3" borderId="34" xfId="0" applyFont="1" applyFill="1" applyBorder="1" applyAlignment="1">
      <alignment horizontal="center"/>
    </xf>
    <xf numFmtId="0" fontId="2" fillId="3" borderId="69" xfId="0" applyFont="1" applyFill="1" applyBorder="1" applyAlignment="1">
      <alignment horizontal="center"/>
    </xf>
    <xf numFmtId="0" fontId="2" fillId="3" borderId="35" xfId="0" applyFont="1" applyFill="1" applyBorder="1" applyAlignment="1">
      <alignment horizontal="center"/>
    </xf>
    <xf numFmtId="0" fontId="11" fillId="4" borderId="14" xfId="0" applyFont="1" applyFill="1" applyBorder="1" applyAlignment="1">
      <alignment horizontal="center" vertical="center" wrapText="1"/>
    </xf>
    <xf numFmtId="0" fontId="11" fillId="4" borderId="15" xfId="0" applyFont="1" applyFill="1" applyBorder="1" applyAlignment="1">
      <alignment horizontal="center" vertical="center" wrapText="1"/>
    </xf>
    <xf numFmtId="0" fontId="11" fillId="4" borderId="17" xfId="0" applyFont="1" applyFill="1" applyBorder="1" applyAlignment="1">
      <alignment horizontal="center" vertical="center" wrapText="1"/>
    </xf>
    <xf numFmtId="0" fontId="2" fillId="3" borderId="36" xfId="0" applyFont="1" applyFill="1" applyBorder="1" applyAlignment="1">
      <alignment horizontal="left" indent="1"/>
    </xf>
    <xf numFmtId="0" fontId="2" fillId="3" borderId="70" xfId="0" applyFont="1" applyFill="1" applyBorder="1" applyAlignment="1">
      <alignment horizontal="left" indent="1"/>
    </xf>
    <xf numFmtId="0" fontId="2" fillId="3" borderId="37" xfId="0" applyFont="1" applyFill="1" applyBorder="1" applyAlignment="1">
      <alignment horizontal="left" indent="1"/>
    </xf>
    <xf numFmtId="0" fontId="11" fillId="4" borderId="74" xfId="0" applyFont="1" applyFill="1" applyBorder="1" applyAlignment="1">
      <alignment horizontal="center" vertical="center" wrapText="1"/>
    </xf>
    <xf numFmtId="0" fontId="11" fillId="4" borderId="75" xfId="0" applyFont="1" applyFill="1" applyBorder="1" applyAlignment="1">
      <alignment horizontal="center" vertical="center" wrapText="1"/>
    </xf>
    <xf numFmtId="0" fontId="1" fillId="0" borderId="33"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32" xfId="0" applyFont="1" applyBorder="1" applyAlignment="1">
      <alignment horizontal="center" vertical="center" wrapText="1"/>
    </xf>
    <xf numFmtId="0" fontId="10" fillId="2" borderId="30" xfId="0" applyFont="1" applyFill="1" applyBorder="1" applyAlignment="1">
      <alignment horizontal="center" vertical="center" wrapText="1"/>
    </xf>
    <xf numFmtId="0" fontId="10" fillId="2" borderId="31" xfId="0" applyFont="1" applyFill="1" applyBorder="1" applyAlignment="1">
      <alignment horizontal="center" vertical="center" wrapText="1"/>
    </xf>
    <xf numFmtId="0" fontId="10" fillId="2" borderId="32" xfId="0" applyFont="1" applyFill="1" applyBorder="1" applyAlignment="1">
      <alignment horizontal="center" vertical="center" wrapText="1"/>
    </xf>
    <xf numFmtId="0" fontId="1" fillId="2" borderId="79" xfId="0" applyFont="1" applyFill="1" applyBorder="1" applyAlignment="1">
      <alignment horizontal="right" vertical="center" wrapText="1"/>
    </xf>
    <xf numFmtId="0" fontId="1" fillId="2" borderId="80" xfId="0" applyFont="1" applyFill="1" applyBorder="1" applyAlignment="1">
      <alignment horizontal="right" vertical="center" wrapText="1"/>
    </xf>
    <xf numFmtId="0" fontId="1" fillId="2" borderId="81" xfId="0" applyFont="1" applyFill="1" applyBorder="1" applyAlignment="1">
      <alignment horizontal="right" vertical="center" wrapText="1"/>
    </xf>
    <xf numFmtId="0" fontId="1" fillId="2" borderId="82" xfId="0" applyFont="1" applyFill="1" applyBorder="1" applyAlignment="1">
      <alignment horizontal="right" vertical="center" wrapText="1"/>
    </xf>
    <xf numFmtId="0" fontId="1" fillId="2" borderId="83" xfId="0" applyFont="1" applyFill="1" applyBorder="1" applyAlignment="1">
      <alignment horizontal="right" vertical="center" wrapText="1"/>
    </xf>
    <xf numFmtId="0" fontId="1" fillId="2" borderId="84" xfId="0" applyFont="1" applyFill="1" applyBorder="1" applyAlignment="1">
      <alignment horizontal="right" vertical="center" wrapText="1"/>
    </xf>
    <xf numFmtId="0" fontId="1" fillId="2" borderId="85" xfId="0" applyFont="1" applyFill="1" applyBorder="1" applyAlignment="1">
      <alignment horizontal="right" vertical="center" wrapText="1"/>
    </xf>
    <xf numFmtId="0" fontId="1" fillId="2" borderId="86" xfId="0" applyFont="1" applyFill="1" applyBorder="1" applyAlignment="1">
      <alignment horizontal="right" vertical="center" wrapText="1"/>
    </xf>
    <xf numFmtId="0" fontId="1" fillId="2" borderId="87" xfId="0" applyFont="1" applyFill="1" applyBorder="1" applyAlignment="1">
      <alignment horizontal="right" vertical="center" wrapText="1"/>
    </xf>
    <xf numFmtId="0" fontId="17" fillId="11" borderId="76" xfId="0" applyFont="1" applyFill="1" applyBorder="1" applyAlignment="1">
      <alignment horizontal="center" vertical="center" wrapText="1"/>
    </xf>
    <xf numFmtId="0" fontId="17" fillId="11" borderId="77" xfId="0" applyFont="1" applyFill="1" applyBorder="1" applyAlignment="1">
      <alignment horizontal="center" vertical="center" wrapText="1"/>
    </xf>
    <xf numFmtId="0" fontId="17" fillId="11" borderId="78" xfId="0" applyFont="1" applyFill="1" applyBorder="1" applyAlignment="1">
      <alignment horizontal="center" vertical="center" wrapText="1"/>
    </xf>
    <xf numFmtId="2" fontId="11" fillId="4" borderId="74" xfId="0" applyNumberFormat="1" applyFont="1" applyFill="1" applyBorder="1" applyAlignment="1">
      <alignment horizontal="center" vertical="center" wrapText="1"/>
    </xf>
    <xf numFmtId="2" fontId="11" fillId="4" borderId="75" xfId="0" applyNumberFormat="1" applyFont="1" applyFill="1" applyBorder="1" applyAlignment="1">
      <alignment horizontal="center" vertical="center" wrapText="1"/>
    </xf>
    <xf numFmtId="0" fontId="11" fillId="4" borderId="73" xfId="0" applyFont="1" applyFill="1" applyBorder="1" applyAlignment="1">
      <alignment horizontal="center" vertical="center" wrapText="1"/>
    </xf>
    <xf numFmtId="44" fontId="11" fillId="4" borderId="74" xfId="0" applyNumberFormat="1" applyFont="1" applyFill="1" applyBorder="1" applyAlignment="1">
      <alignment horizontal="center" vertical="center" wrapText="1"/>
    </xf>
    <xf numFmtId="44" fontId="11" fillId="4" borderId="75" xfId="0" applyNumberFormat="1" applyFont="1" applyFill="1" applyBorder="1" applyAlignment="1">
      <alignment horizontal="center" vertical="center" wrapText="1"/>
    </xf>
    <xf numFmtId="0" fontId="1" fillId="2" borderId="55" xfId="0" applyFont="1" applyFill="1" applyBorder="1" applyAlignment="1">
      <alignment horizontal="right" vertical="center" wrapText="1" indent="1"/>
    </xf>
    <xf numFmtId="0" fontId="1" fillId="2" borderId="57" xfId="0" applyFont="1" applyFill="1" applyBorder="1" applyAlignment="1">
      <alignment horizontal="right" vertical="center" wrapText="1" indent="1"/>
    </xf>
    <xf numFmtId="0" fontId="1" fillId="2" borderId="58" xfId="0" applyFont="1" applyFill="1" applyBorder="1" applyAlignment="1">
      <alignment horizontal="right" vertical="center" wrapText="1" indent="1"/>
    </xf>
    <xf numFmtId="0" fontId="1" fillId="2" borderId="60" xfId="0" applyFont="1" applyFill="1" applyBorder="1" applyAlignment="1">
      <alignment horizontal="right" vertical="center" wrapText="1" indent="1"/>
    </xf>
    <xf numFmtId="0" fontId="1" fillId="2" borderId="61" xfId="0" applyFont="1" applyFill="1" applyBorder="1" applyAlignment="1">
      <alignment horizontal="right" vertical="center" wrapText="1" indent="1"/>
    </xf>
    <xf numFmtId="0" fontId="1" fillId="2" borderId="63" xfId="0" applyFont="1" applyFill="1" applyBorder="1" applyAlignment="1">
      <alignment horizontal="right" vertical="center" wrapText="1" indent="1"/>
    </xf>
    <xf numFmtId="166" fontId="2" fillId="2" borderId="55" xfId="0" applyNumberFormat="1" applyFont="1" applyFill="1" applyBorder="1" applyAlignment="1">
      <alignment horizontal="right" vertical="center" wrapText="1" indent="2"/>
    </xf>
    <xf numFmtId="166" fontId="2" fillId="2" borderId="56" xfId="0" applyNumberFormat="1" applyFont="1" applyFill="1" applyBorder="1" applyAlignment="1">
      <alignment horizontal="right" vertical="center" wrapText="1" indent="2"/>
    </xf>
    <xf numFmtId="166" fontId="2" fillId="2" borderId="57" xfId="0" applyNumberFormat="1" applyFont="1" applyFill="1" applyBorder="1" applyAlignment="1">
      <alignment horizontal="right" vertical="center" wrapText="1" indent="2"/>
    </xf>
    <xf numFmtId="166" fontId="2" fillId="2" borderId="58" xfId="0" applyNumberFormat="1" applyFont="1" applyFill="1" applyBorder="1" applyAlignment="1">
      <alignment horizontal="right" vertical="center" wrapText="1" indent="2"/>
    </xf>
    <xf numFmtId="166" fontId="2" fillId="2" borderId="59" xfId="0" applyNumberFormat="1" applyFont="1" applyFill="1" applyBorder="1" applyAlignment="1">
      <alignment horizontal="right" vertical="center" wrapText="1" indent="2"/>
    </xf>
    <xf numFmtId="166" fontId="2" fillId="2" borderId="60" xfId="0" applyNumberFormat="1" applyFont="1" applyFill="1" applyBorder="1" applyAlignment="1">
      <alignment horizontal="right" vertical="center" wrapText="1" indent="2"/>
    </xf>
    <xf numFmtId="166" fontId="2" fillId="2" borderId="61" xfId="0" applyNumberFormat="1" applyFont="1" applyFill="1" applyBorder="1" applyAlignment="1">
      <alignment horizontal="right" vertical="center" wrapText="1" indent="2"/>
    </xf>
    <xf numFmtId="166" fontId="2" fillId="2" borderId="62" xfId="0" applyNumberFormat="1" applyFont="1" applyFill="1" applyBorder="1" applyAlignment="1">
      <alignment horizontal="right" vertical="center" wrapText="1" indent="2"/>
    </xf>
    <xf numFmtId="166" fontId="2" fillId="2" borderId="63" xfId="0" applyNumberFormat="1" applyFont="1" applyFill="1" applyBorder="1" applyAlignment="1">
      <alignment horizontal="right" vertical="center" wrapText="1" indent="2"/>
    </xf>
    <xf numFmtId="166" fontId="14" fillId="2" borderId="49" xfId="0" applyNumberFormat="1" applyFont="1" applyFill="1" applyBorder="1" applyAlignment="1">
      <alignment horizontal="right" vertical="center" wrapText="1"/>
    </xf>
    <xf numFmtId="166" fontId="14" fillId="2" borderId="56" xfId="0" applyNumberFormat="1" applyFont="1" applyFill="1" applyBorder="1" applyAlignment="1">
      <alignment horizontal="right" vertical="center" wrapText="1"/>
    </xf>
    <xf numFmtId="166" fontId="14" fillId="2" borderId="50" xfId="0" applyNumberFormat="1" applyFont="1" applyFill="1" applyBorder="1" applyAlignment="1">
      <alignment horizontal="righ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1</xdr:col>
      <xdr:colOff>523875</xdr:colOff>
      <xdr:row>1</xdr:row>
      <xdr:rowOff>28575</xdr:rowOff>
    </xdr:from>
    <xdr:ext cx="1228725" cy="1323975"/>
    <xdr:pic>
      <xdr:nvPicPr>
        <xdr:cNvPr id="2" name="image1.png">
          <a:extLst>
            <a:ext uri="{FF2B5EF4-FFF2-40B4-BE49-F238E27FC236}">
              <a16:creationId xmlns:a16="http://schemas.microsoft.com/office/drawing/2014/main" id="{FCDE1392-875C-4E04-BB19-0C5A5F109985}"/>
            </a:ext>
          </a:extLst>
        </xdr:cNvPr>
        <xdr:cNvPicPr preferRelativeResize="0"/>
      </xdr:nvPicPr>
      <xdr:blipFill>
        <a:blip xmlns:r="http://schemas.openxmlformats.org/officeDocument/2006/relationships" r:embed="rId1" cstate="print"/>
        <a:stretch>
          <a:fillRect/>
        </a:stretch>
      </xdr:blipFill>
      <xdr:spPr>
        <a:xfrm>
          <a:off x="676275" y="161925"/>
          <a:ext cx="1228725" cy="1323975"/>
        </a:xfrm>
        <a:prstGeom prst="rect">
          <a:avLst/>
        </a:prstGeom>
        <a:noFill/>
      </xdr:spPr>
    </xdr:pic>
    <xdr:clientData fLocksWithSheet="0"/>
  </xdr:oneCellAnchor>
  <xdr:oneCellAnchor>
    <xdr:from>
      <xdr:col>1</xdr:col>
      <xdr:colOff>523875</xdr:colOff>
      <xdr:row>38</xdr:row>
      <xdr:rowOff>28575</xdr:rowOff>
    </xdr:from>
    <xdr:ext cx="1228725" cy="1323975"/>
    <xdr:pic>
      <xdr:nvPicPr>
        <xdr:cNvPr id="3" name="image1.png">
          <a:extLst>
            <a:ext uri="{FF2B5EF4-FFF2-40B4-BE49-F238E27FC236}">
              <a16:creationId xmlns:a16="http://schemas.microsoft.com/office/drawing/2014/main" id="{13657E51-70FF-4318-823F-BB20C147755C}"/>
            </a:ext>
          </a:extLst>
        </xdr:cNvPr>
        <xdr:cNvPicPr preferRelativeResize="0"/>
      </xdr:nvPicPr>
      <xdr:blipFill>
        <a:blip xmlns:r="http://schemas.openxmlformats.org/officeDocument/2006/relationships" r:embed="rId1" cstate="print"/>
        <a:stretch>
          <a:fillRect/>
        </a:stretch>
      </xdr:blipFill>
      <xdr:spPr>
        <a:xfrm>
          <a:off x="714375" y="167120"/>
          <a:ext cx="1228725" cy="1323975"/>
        </a:xfrm>
        <a:prstGeom prst="rect">
          <a:avLst/>
        </a:prstGeom>
        <a:noFill/>
      </xdr:spPr>
    </xdr:pic>
    <xdr:clientData fLocksWithSheet="0"/>
  </xdr:oneCellAnchor>
  <xdr:oneCellAnchor>
    <xdr:from>
      <xdr:col>1</xdr:col>
      <xdr:colOff>523875</xdr:colOff>
      <xdr:row>75</xdr:row>
      <xdr:rowOff>28575</xdr:rowOff>
    </xdr:from>
    <xdr:ext cx="1228725" cy="1323975"/>
    <xdr:pic>
      <xdr:nvPicPr>
        <xdr:cNvPr id="4" name="image1.png">
          <a:extLst>
            <a:ext uri="{FF2B5EF4-FFF2-40B4-BE49-F238E27FC236}">
              <a16:creationId xmlns:a16="http://schemas.microsoft.com/office/drawing/2014/main" id="{8CCE4CF6-97E6-4C41-BF99-FEF946904EE0}"/>
            </a:ext>
          </a:extLst>
        </xdr:cNvPr>
        <xdr:cNvPicPr preferRelativeResize="0"/>
      </xdr:nvPicPr>
      <xdr:blipFill>
        <a:blip xmlns:r="http://schemas.openxmlformats.org/officeDocument/2006/relationships" r:embed="rId1" cstate="print"/>
        <a:stretch>
          <a:fillRect/>
        </a:stretch>
      </xdr:blipFill>
      <xdr:spPr>
        <a:xfrm>
          <a:off x="714375" y="56243393"/>
          <a:ext cx="1228725" cy="1323975"/>
        </a:xfrm>
        <a:prstGeom prst="rect">
          <a:avLst/>
        </a:prstGeom>
        <a:noFill/>
      </xdr:spPr>
    </xdr:pic>
    <xdr:clientData fLocksWithSheet="0"/>
  </xdr:oneCellAnchor>
  <xdr:oneCellAnchor>
    <xdr:from>
      <xdr:col>1</xdr:col>
      <xdr:colOff>523875</xdr:colOff>
      <xdr:row>109</xdr:row>
      <xdr:rowOff>28575</xdr:rowOff>
    </xdr:from>
    <xdr:ext cx="1228725" cy="1323975"/>
    <xdr:pic>
      <xdr:nvPicPr>
        <xdr:cNvPr id="5" name="image1.png">
          <a:extLst>
            <a:ext uri="{FF2B5EF4-FFF2-40B4-BE49-F238E27FC236}">
              <a16:creationId xmlns:a16="http://schemas.microsoft.com/office/drawing/2014/main" id="{4B653153-DF94-4170-9980-4B1481202BAE}"/>
            </a:ext>
          </a:extLst>
        </xdr:cNvPr>
        <xdr:cNvPicPr preferRelativeResize="0"/>
      </xdr:nvPicPr>
      <xdr:blipFill>
        <a:blip xmlns:r="http://schemas.openxmlformats.org/officeDocument/2006/relationships" r:embed="rId1" cstate="print"/>
        <a:stretch>
          <a:fillRect/>
        </a:stretch>
      </xdr:blipFill>
      <xdr:spPr>
        <a:xfrm>
          <a:off x="714375" y="113012393"/>
          <a:ext cx="1228725" cy="1323975"/>
        </a:xfrm>
        <a:prstGeom prst="rect">
          <a:avLst/>
        </a:prstGeom>
        <a:noFill/>
      </xdr:spPr>
    </xdr:pic>
    <xdr:clientData fLocksWithSheet="0"/>
  </xdr:oneCellAnchor>
  <xdr:oneCellAnchor>
    <xdr:from>
      <xdr:col>1</xdr:col>
      <xdr:colOff>523875</xdr:colOff>
      <xdr:row>143</xdr:row>
      <xdr:rowOff>28575</xdr:rowOff>
    </xdr:from>
    <xdr:ext cx="1228725" cy="1323975"/>
    <xdr:pic>
      <xdr:nvPicPr>
        <xdr:cNvPr id="6" name="image1.png">
          <a:extLst>
            <a:ext uri="{FF2B5EF4-FFF2-40B4-BE49-F238E27FC236}">
              <a16:creationId xmlns:a16="http://schemas.microsoft.com/office/drawing/2014/main" id="{EBB615B7-EA22-4C6D-A653-C17D19F0AB2C}"/>
            </a:ext>
          </a:extLst>
        </xdr:cNvPr>
        <xdr:cNvPicPr preferRelativeResize="0"/>
      </xdr:nvPicPr>
      <xdr:blipFill>
        <a:blip xmlns:r="http://schemas.openxmlformats.org/officeDocument/2006/relationships" r:embed="rId1" cstate="print"/>
        <a:stretch>
          <a:fillRect/>
        </a:stretch>
      </xdr:blipFill>
      <xdr:spPr>
        <a:xfrm>
          <a:off x="714375" y="167304893"/>
          <a:ext cx="1228725" cy="1323975"/>
        </a:xfrm>
        <a:prstGeom prst="rect">
          <a:avLst/>
        </a:prstGeom>
        <a:noFill/>
      </xdr:spPr>
    </xdr:pic>
    <xdr:clientData fLocksWithSheet="0"/>
  </xdr:oneCellAnchor>
  <xdr:twoCellAnchor>
    <xdr:from>
      <xdr:col>14</xdr:col>
      <xdr:colOff>666749</xdr:colOff>
      <xdr:row>25</xdr:row>
      <xdr:rowOff>214312</xdr:rowOff>
    </xdr:from>
    <xdr:to>
      <xdr:col>14</xdr:col>
      <xdr:colOff>5572124</xdr:colOff>
      <xdr:row>25</xdr:row>
      <xdr:rowOff>4144631</xdr:rowOff>
    </xdr:to>
    <xdr:pic>
      <xdr:nvPicPr>
        <xdr:cNvPr id="7" name="Imagen 6">
          <a:extLst>
            <a:ext uri="{FF2B5EF4-FFF2-40B4-BE49-F238E27FC236}">
              <a16:creationId xmlns:a16="http://schemas.microsoft.com/office/drawing/2014/main" id="{25E7B593-8ABF-01FA-948C-53B0AFCAB661}"/>
            </a:ext>
          </a:extLst>
        </xdr:cNvPr>
        <xdr:cNvPicPr>
          <a:picLocks noChangeAspect="1"/>
        </xdr:cNvPicPr>
      </xdr:nvPicPr>
      <xdr:blipFill>
        <a:blip xmlns:r="http://schemas.openxmlformats.org/officeDocument/2006/relationships" r:embed="rId2"/>
        <a:stretch>
          <a:fillRect/>
        </a:stretch>
      </xdr:blipFill>
      <xdr:spPr>
        <a:xfrm>
          <a:off x="19764374" y="8334375"/>
          <a:ext cx="4905375" cy="3930319"/>
        </a:xfrm>
        <a:prstGeom prst="rect">
          <a:avLst/>
        </a:prstGeom>
      </xdr:spPr>
    </xdr:pic>
    <xdr:clientData/>
  </xdr:twoCellAnchor>
  <xdr:twoCellAnchor>
    <xdr:from>
      <xdr:col>14</xdr:col>
      <xdr:colOff>238125</xdr:colOff>
      <xdr:row>26</xdr:row>
      <xdr:rowOff>833438</xdr:rowOff>
    </xdr:from>
    <xdr:to>
      <xdr:col>14</xdr:col>
      <xdr:colOff>5976937</xdr:colOff>
      <xdr:row>26</xdr:row>
      <xdr:rowOff>3797904</xdr:rowOff>
    </xdr:to>
    <xdr:pic>
      <xdr:nvPicPr>
        <xdr:cNvPr id="8" name="Imagen 7">
          <a:extLst>
            <a:ext uri="{FF2B5EF4-FFF2-40B4-BE49-F238E27FC236}">
              <a16:creationId xmlns:a16="http://schemas.microsoft.com/office/drawing/2014/main" id="{F35004CC-9358-E0E0-BD16-B6AAF27CE5AC}"/>
            </a:ext>
          </a:extLst>
        </xdr:cNvPr>
        <xdr:cNvPicPr>
          <a:picLocks noChangeAspect="1"/>
        </xdr:cNvPicPr>
      </xdr:nvPicPr>
      <xdr:blipFill>
        <a:blip xmlns:r="http://schemas.openxmlformats.org/officeDocument/2006/relationships" r:embed="rId3"/>
        <a:stretch>
          <a:fillRect/>
        </a:stretch>
      </xdr:blipFill>
      <xdr:spPr>
        <a:xfrm>
          <a:off x="19335750" y="13287376"/>
          <a:ext cx="5738812" cy="2964466"/>
        </a:xfrm>
        <a:prstGeom prst="rect">
          <a:avLst/>
        </a:prstGeom>
      </xdr:spPr>
    </xdr:pic>
    <xdr:clientData/>
  </xdr:twoCellAnchor>
  <xdr:twoCellAnchor>
    <xdr:from>
      <xdr:col>14</xdr:col>
      <xdr:colOff>690563</xdr:colOff>
      <xdr:row>27</xdr:row>
      <xdr:rowOff>309563</xdr:rowOff>
    </xdr:from>
    <xdr:to>
      <xdr:col>14</xdr:col>
      <xdr:colOff>5363766</xdr:colOff>
      <xdr:row>27</xdr:row>
      <xdr:rowOff>4048125</xdr:rowOff>
    </xdr:to>
    <xdr:pic>
      <xdr:nvPicPr>
        <xdr:cNvPr id="9" name="Imagen 8">
          <a:extLst>
            <a:ext uri="{FF2B5EF4-FFF2-40B4-BE49-F238E27FC236}">
              <a16:creationId xmlns:a16="http://schemas.microsoft.com/office/drawing/2014/main" id="{4EF44A5D-43CC-C131-C7EF-539C791DE712}"/>
            </a:ext>
          </a:extLst>
        </xdr:cNvPr>
        <xdr:cNvPicPr>
          <a:picLocks noChangeAspect="1"/>
        </xdr:cNvPicPr>
      </xdr:nvPicPr>
      <xdr:blipFill>
        <a:blip xmlns:r="http://schemas.openxmlformats.org/officeDocument/2006/relationships" r:embed="rId4"/>
        <a:stretch>
          <a:fillRect/>
        </a:stretch>
      </xdr:blipFill>
      <xdr:spPr>
        <a:xfrm>
          <a:off x="19788188" y="17097376"/>
          <a:ext cx="4673203" cy="3738562"/>
        </a:xfrm>
        <a:prstGeom prst="rect">
          <a:avLst/>
        </a:prstGeom>
      </xdr:spPr>
    </xdr:pic>
    <xdr:clientData/>
  </xdr:twoCellAnchor>
  <xdr:twoCellAnchor>
    <xdr:from>
      <xdr:col>14</xdr:col>
      <xdr:colOff>976313</xdr:colOff>
      <xdr:row>28</xdr:row>
      <xdr:rowOff>309563</xdr:rowOff>
    </xdr:from>
    <xdr:to>
      <xdr:col>14</xdr:col>
      <xdr:colOff>5464037</xdr:colOff>
      <xdr:row>28</xdr:row>
      <xdr:rowOff>3905249</xdr:rowOff>
    </xdr:to>
    <xdr:pic>
      <xdr:nvPicPr>
        <xdr:cNvPr id="10" name="Imagen 9">
          <a:extLst>
            <a:ext uri="{FF2B5EF4-FFF2-40B4-BE49-F238E27FC236}">
              <a16:creationId xmlns:a16="http://schemas.microsoft.com/office/drawing/2014/main" id="{E839938B-9AE9-4EBC-E056-3D5D79874688}"/>
            </a:ext>
          </a:extLst>
        </xdr:cNvPr>
        <xdr:cNvPicPr>
          <a:picLocks noChangeAspect="1"/>
        </xdr:cNvPicPr>
      </xdr:nvPicPr>
      <xdr:blipFill>
        <a:blip xmlns:r="http://schemas.openxmlformats.org/officeDocument/2006/relationships" r:embed="rId5"/>
        <a:stretch>
          <a:fillRect/>
        </a:stretch>
      </xdr:blipFill>
      <xdr:spPr>
        <a:xfrm>
          <a:off x="20073938" y="21431251"/>
          <a:ext cx="4487724" cy="3595686"/>
        </a:xfrm>
        <a:prstGeom prst="rect">
          <a:avLst/>
        </a:prstGeom>
      </xdr:spPr>
    </xdr:pic>
    <xdr:clientData/>
  </xdr:twoCellAnchor>
  <xdr:twoCellAnchor>
    <xdr:from>
      <xdr:col>14</xdr:col>
      <xdr:colOff>285750</xdr:colOff>
      <xdr:row>29</xdr:row>
      <xdr:rowOff>785813</xdr:rowOff>
    </xdr:from>
    <xdr:to>
      <xdr:col>14</xdr:col>
      <xdr:colOff>6024562</xdr:colOff>
      <xdr:row>29</xdr:row>
      <xdr:rowOff>3694673</xdr:rowOff>
    </xdr:to>
    <xdr:pic>
      <xdr:nvPicPr>
        <xdr:cNvPr id="12" name="Imagen 11">
          <a:extLst>
            <a:ext uri="{FF2B5EF4-FFF2-40B4-BE49-F238E27FC236}">
              <a16:creationId xmlns:a16="http://schemas.microsoft.com/office/drawing/2014/main" id="{B515C92A-99BA-5072-0551-410E56AA60B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9383375" y="26241376"/>
          <a:ext cx="5738812" cy="2908860"/>
        </a:xfrm>
        <a:prstGeom prst="rect">
          <a:avLst/>
        </a:prstGeom>
      </xdr:spPr>
    </xdr:pic>
    <xdr:clientData/>
  </xdr:twoCellAnchor>
  <xdr:twoCellAnchor>
    <xdr:from>
      <xdr:col>14</xdr:col>
      <xdr:colOff>381000</xdr:colOff>
      <xdr:row>30</xdr:row>
      <xdr:rowOff>785813</xdr:rowOff>
    </xdr:from>
    <xdr:to>
      <xdr:col>14</xdr:col>
      <xdr:colOff>5953125</xdr:colOff>
      <xdr:row>30</xdr:row>
      <xdr:rowOff>3664919</xdr:rowOff>
    </xdr:to>
    <xdr:pic>
      <xdr:nvPicPr>
        <xdr:cNvPr id="14" name="Imagen 13">
          <a:extLst>
            <a:ext uri="{FF2B5EF4-FFF2-40B4-BE49-F238E27FC236}">
              <a16:creationId xmlns:a16="http://schemas.microsoft.com/office/drawing/2014/main" id="{E1ABCEB7-92BE-C0A0-4421-19B83AC6A212}"/>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9478625" y="30575251"/>
          <a:ext cx="5572125" cy="2879106"/>
        </a:xfrm>
        <a:prstGeom prst="rect">
          <a:avLst/>
        </a:prstGeom>
      </xdr:spPr>
    </xdr:pic>
    <xdr:clientData/>
  </xdr:twoCellAnchor>
  <xdr:twoCellAnchor>
    <xdr:from>
      <xdr:col>14</xdr:col>
      <xdr:colOff>785812</xdr:colOff>
      <xdr:row>31</xdr:row>
      <xdr:rowOff>285750</xdr:rowOff>
    </xdr:from>
    <xdr:to>
      <xdr:col>14</xdr:col>
      <xdr:colOff>5333999</xdr:colOff>
      <xdr:row>31</xdr:row>
      <xdr:rowOff>3924300</xdr:rowOff>
    </xdr:to>
    <xdr:pic>
      <xdr:nvPicPr>
        <xdr:cNvPr id="16" name="Imagen 15">
          <a:extLst>
            <a:ext uri="{FF2B5EF4-FFF2-40B4-BE49-F238E27FC236}">
              <a16:creationId xmlns:a16="http://schemas.microsoft.com/office/drawing/2014/main" id="{5E6D0D87-C849-D288-890B-22BD7CB0F149}"/>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9883437" y="34409063"/>
          <a:ext cx="4548187" cy="3638550"/>
        </a:xfrm>
        <a:prstGeom prst="rect">
          <a:avLst/>
        </a:prstGeom>
      </xdr:spPr>
    </xdr:pic>
    <xdr:clientData/>
  </xdr:twoCellAnchor>
  <xdr:twoCellAnchor>
    <xdr:from>
      <xdr:col>14</xdr:col>
      <xdr:colOff>928687</xdr:colOff>
      <xdr:row>32</xdr:row>
      <xdr:rowOff>190500</xdr:rowOff>
    </xdr:from>
    <xdr:to>
      <xdr:col>14</xdr:col>
      <xdr:colOff>5905499</xdr:colOff>
      <xdr:row>32</xdr:row>
      <xdr:rowOff>4171950</xdr:rowOff>
    </xdr:to>
    <xdr:pic>
      <xdr:nvPicPr>
        <xdr:cNvPr id="18" name="Imagen 17">
          <a:extLst>
            <a:ext uri="{FF2B5EF4-FFF2-40B4-BE49-F238E27FC236}">
              <a16:creationId xmlns:a16="http://schemas.microsoft.com/office/drawing/2014/main" id="{FB6C084A-C094-37A8-0463-97272DCBDD71}"/>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20026312" y="38647688"/>
          <a:ext cx="4976812" cy="3981450"/>
        </a:xfrm>
        <a:prstGeom prst="rect">
          <a:avLst/>
        </a:prstGeom>
      </xdr:spPr>
    </xdr:pic>
    <xdr:clientData/>
  </xdr:twoCellAnchor>
  <xdr:twoCellAnchor>
    <xdr:from>
      <xdr:col>14</xdr:col>
      <xdr:colOff>238125</xdr:colOff>
      <xdr:row>33</xdr:row>
      <xdr:rowOff>714375</xdr:rowOff>
    </xdr:from>
    <xdr:to>
      <xdr:col>14</xdr:col>
      <xdr:colOff>6286500</xdr:colOff>
      <xdr:row>33</xdr:row>
      <xdr:rowOff>3802826</xdr:rowOff>
    </xdr:to>
    <xdr:pic>
      <xdr:nvPicPr>
        <xdr:cNvPr id="20" name="Imagen 19">
          <a:extLst>
            <a:ext uri="{FF2B5EF4-FFF2-40B4-BE49-F238E27FC236}">
              <a16:creationId xmlns:a16="http://schemas.microsoft.com/office/drawing/2014/main" id="{C4E9D0C6-124F-5BB8-D9B5-2894F210FAA8}"/>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9335750" y="43505438"/>
          <a:ext cx="6048375" cy="3088451"/>
        </a:xfrm>
        <a:prstGeom prst="rect">
          <a:avLst/>
        </a:prstGeom>
      </xdr:spPr>
    </xdr:pic>
    <xdr:clientData/>
  </xdr:twoCellAnchor>
  <xdr:twoCellAnchor>
    <xdr:from>
      <xdr:col>14</xdr:col>
      <xdr:colOff>690562</xdr:colOff>
      <xdr:row>34</xdr:row>
      <xdr:rowOff>119063</xdr:rowOff>
    </xdr:from>
    <xdr:to>
      <xdr:col>14</xdr:col>
      <xdr:colOff>5714999</xdr:colOff>
      <xdr:row>34</xdr:row>
      <xdr:rowOff>4138613</xdr:rowOff>
    </xdr:to>
    <xdr:pic>
      <xdr:nvPicPr>
        <xdr:cNvPr id="21" name="Imagen 20">
          <a:extLst>
            <a:ext uri="{FF2B5EF4-FFF2-40B4-BE49-F238E27FC236}">
              <a16:creationId xmlns:a16="http://schemas.microsoft.com/office/drawing/2014/main" id="{84205438-6B8B-C5B5-7017-2C52F6A2C609}"/>
            </a:ext>
          </a:extLst>
        </xdr:cNvPr>
        <xdr:cNvPicPr>
          <a:picLocks noChangeAspect="1"/>
        </xdr:cNvPicPr>
      </xdr:nvPicPr>
      <xdr:blipFill>
        <a:blip xmlns:r="http://schemas.openxmlformats.org/officeDocument/2006/relationships" r:embed="rId11"/>
        <a:stretch>
          <a:fillRect/>
        </a:stretch>
      </xdr:blipFill>
      <xdr:spPr>
        <a:xfrm>
          <a:off x="19788187" y="47244001"/>
          <a:ext cx="5024437" cy="4019550"/>
        </a:xfrm>
        <a:prstGeom prst="rect">
          <a:avLst/>
        </a:prstGeom>
      </xdr:spPr>
    </xdr:pic>
    <xdr:clientData/>
  </xdr:twoCellAnchor>
  <xdr:twoCellAnchor>
    <xdr:from>
      <xdr:col>14</xdr:col>
      <xdr:colOff>261937</xdr:colOff>
      <xdr:row>35</xdr:row>
      <xdr:rowOff>666749</xdr:rowOff>
    </xdr:from>
    <xdr:to>
      <xdr:col>14</xdr:col>
      <xdr:colOff>6198991</xdr:colOff>
      <xdr:row>35</xdr:row>
      <xdr:rowOff>3690936</xdr:rowOff>
    </xdr:to>
    <xdr:pic>
      <xdr:nvPicPr>
        <xdr:cNvPr id="23" name="Imagen 22">
          <a:extLst>
            <a:ext uri="{FF2B5EF4-FFF2-40B4-BE49-F238E27FC236}">
              <a16:creationId xmlns:a16="http://schemas.microsoft.com/office/drawing/2014/main" id="{3694ADE7-A6E0-F87F-B274-533DA8411E4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9359562" y="52125562"/>
          <a:ext cx="5937054" cy="3024187"/>
        </a:xfrm>
        <a:prstGeom prst="rect">
          <a:avLst/>
        </a:prstGeom>
      </xdr:spPr>
    </xdr:pic>
    <xdr:clientData/>
  </xdr:twoCellAnchor>
  <xdr:twoCellAnchor>
    <xdr:from>
      <xdr:col>14</xdr:col>
      <xdr:colOff>1357312</xdr:colOff>
      <xdr:row>61</xdr:row>
      <xdr:rowOff>71436</xdr:rowOff>
    </xdr:from>
    <xdr:to>
      <xdr:col>14</xdr:col>
      <xdr:colOff>5167312</xdr:colOff>
      <xdr:row>61</xdr:row>
      <xdr:rowOff>4135436</xdr:rowOff>
    </xdr:to>
    <xdr:pic>
      <xdr:nvPicPr>
        <xdr:cNvPr id="25" name="Imagen 24">
          <a:extLst>
            <a:ext uri="{FF2B5EF4-FFF2-40B4-BE49-F238E27FC236}">
              <a16:creationId xmlns:a16="http://schemas.microsoft.com/office/drawing/2014/main" id="{A380AE0F-906A-E580-ABBF-243277E1B39E}"/>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20454937" y="63412686"/>
          <a:ext cx="3810000" cy="4064000"/>
        </a:xfrm>
        <a:prstGeom prst="rect">
          <a:avLst/>
        </a:prstGeom>
      </xdr:spPr>
    </xdr:pic>
    <xdr:clientData/>
  </xdr:twoCellAnchor>
  <xdr:twoCellAnchor>
    <xdr:from>
      <xdr:col>14</xdr:col>
      <xdr:colOff>864376</xdr:colOff>
      <xdr:row>62</xdr:row>
      <xdr:rowOff>173812</xdr:rowOff>
    </xdr:from>
    <xdr:to>
      <xdr:col>14</xdr:col>
      <xdr:colOff>5810249</xdr:colOff>
      <xdr:row>62</xdr:row>
      <xdr:rowOff>4130511</xdr:rowOff>
    </xdr:to>
    <xdr:pic>
      <xdr:nvPicPr>
        <xdr:cNvPr id="27" name="Imagen 26">
          <a:extLst>
            <a:ext uri="{FF2B5EF4-FFF2-40B4-BE49-F238E27FC236}">
              <a16:creationId xmlns:a16="http://schemas.microsoft.com/office/drawing/2014/main" id="{D05E0FAC-E38E-414A-3C09-B9FB43294A2C}"/>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9962001" y="67848937"/>
          <a:ext cx="4945873" cy="3956699"/>
        </a:xfrm>
        <a:prstGeom prst="rect">
          <a:avLst/>
        </a:prstGeom>
      </xdr:spPr>
    </xdr:pic>
    <xdr:clientData/>
  </xdr:twoCellAnchor>
  <xdr:twoCellAnchor>
    <xdr:from>
      <xdr:col>14</xdr:col>
      <xdr:colOff>1014375</xdr:colOff>
      <xdr:row>63</xdr:row>
      <xdr:rowOff>180937</xdr:rowOff>
    </xdr:from>
    <xdr:to>
      <xdr:col>14</xdr:col>
      <xdr:colOff>5310187</xdr:colOff>
      <xdr:row>63</xdr:row>
      <xdr:rowOff>4094559</xdr:rowOff>
    </xdr:to>
    <xdr:pic>
      <xdr:nvPicPr>
        <xdr:cNvPr id="29" name="Imagen 28">
          <a:extLst>
            <a:ext uri="{FF2B5EF4-FFF2-40B4-BE49-F238E27FC236}">
              <a16:creationId xmlns:a16="http://schemas.microsoft.com/office/drawing/2014/main" id="{37E2B367-E927-D830-68A4-484059C3A62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20112000" y="72189937"/>
          <a:ext cx="4295812" cy="3913622"/>
        </a:xfrm>
        <a:prstGeom prst="rect">
          <a:avLst/>
        </a:prstGeom>
      </xdr:spPr>
    </xdr:pic>
    <xdr:clientData/>
  </xdr:twoCellAnchor>
  <xdr:twoCellAnchor>
    <xdr:from>
      <xdr:col>14</xdr:col>
      <xdr:colOff>1119187</xdr:colOff>
      <xdr:row>64</xdr:row>
      <xdr:rowOff>119063</xdr:rowOff>
    </xdr:from>
    <xdr:to>
      <xdr:col>14</xdr:col>
      <xdr:colOff>5227773</xdr:colOff>
      <xdr:row>64</xdr:row>
      <xdr:rowOff>4286250</xdr:rowOff>
    </xdr:to>
    <xdr:pic>
      <xdr:nvPicPr>
        <xdr:cNvPr id="31" name="Imagen 30">
          <a:extLst>
            <a:ext uri="{FF2B5EF4-FFF2-40B4-BE49-F238E27FC236}">
              <a16:creationId xmlns:a16="http://schemas.microsoft.com/office/drawing/2014/main" id="{D4C8FC50-9013-F76C-7E1D-B9C39AA4DDBD}"/>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20216812" y="76461938"/>
          <a:ext cx="4108586" cy="4167187"/>
        </a:xfrm>
        <a:prstGeom prst="rect">
          <a:avLst/>
        </a:prstGeom>
      </xdr:spPr>
    </xdr:pic>
    <xdr:clientData/>
  </xdr:twoCellAnchor>
  <xdr:twoCellAnchor>
    <xdr:from>
      <xdr:col>14</xdr:col>
      <xdr:colOff>428625</xdr:colOff>
      <xdr:row>66</xdr:row>
      <xdr:rowOff>238124</xdr:rowOff>
    </xdr:from>
    <xdr:to>
      <xdr:col>14</xdr:col>
      <xdr:colOff>5738812</xdr:colOff>
      <xdr:row>66</xdr:row>
      <xdr:rowOff>5014239</xdr:rowOff>
    </xdr:to>
    <xdr:pic>
      <xdr:nvPicPr>
        <xdr:cNvPr id="33" name="Imagen 32">
          <a:extLst>
            <a:ext uri="{FF2B5EF4-FFF2-40B4-BE49-F238E27FC236}">
              <a16:creationId xmlns:a16="http://schemas.microsoft.com/office/drawing/2014/main" id="{2ACA17E3-216C-E4E9-08B5-95DBAF1EF268}"/>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19526250" y="81914999"/>
          <a:ext cx="5310187" cy="4776115"/>
        </a:xfrm>
        <a:prstGeom prst="rect">
          <a:avLst/>
        </a:prstGeom>
      </xdr:spPr>
    </xdr:pic>
    <xdr:clientData/>
  </xdr:twoCellAnchor>
  <xdr:twoCellAnchor>
    <xdr:from>
      <xdr:col>14</xdr:col>
      <xdr:colOff>547687</xdr:colOff>
      <xdr:row>67</xdr:row>
      <xdr:rowOff>166689</xdr:rowOff>
    </xdr:from>
    <xdr:to>
      <xdr:col>14</xdr:col>
      <xdr:colOff>6054537</xdr:colOff>
      <xdr:row>67</xdr:row>
      <xdr:rowOff>5119689</xdr:rowOff>
    </xdr:to>
    <xdr:pic>
      <xdr:nvPicPr>
        <xdr:cNvPr id="35" name="Imagen 34">
          <a:extLst>
            <a:ext uri="{FF2B5EF4-FFF2-40B4-BE49-F238E27FC236}">
              <a16:creationId xmlns:a16="http://schemas.microsoft.com/office/drawing/2014/main" id="{9A7B99BD-D7BA-4F34-782E-9723F6707978}"/>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9645312" y="87034689"/>
          <a:ext cx="5506850" cy="4953000"/>
        </a:xfrm>
        <a:prstGeom prst="rect">
          <a:avLst/>
        </a:prstGeom>
      </xdr:spPr>
    </xdr:pic>
    <xdr:clientData/>
  </xdr:twoCellAnchor>
  <xdr:twoCellAnchor>
    <xdr:from>
      <xdr:col>14</xdr:col>
      <xdr:colOff>1357313</xdr:colOff>
      <xdr:row>70</xdr:row>
      <xdr:rowOff>23813</xdr:rowOff>
    </xdr:from>
    <xdr:to>
      <xdr:col>14</xdr:col>
      <xdr:colOff>4603570</xdr:colOff>
      <xdr:row>70</xdr:row>
      <xdr:rowOff>5048250</xdr:rowOff>
    </xdr:to>
    <xdr:pic>
      <xdr:nvPicPr>
        <xdr:cNvPr id="39" name="Imagen 38">
          <a:extLst>
            <a:ext uri="{FF2B5EF4-FFF2-40B4-BE49-F238E27FC236}">
              <a16:creationId xmlns:a16="http://schemas.microsoft.com/office/drawing/2014/main" id="{13EAEE81-631E-6F1A-B6F3-C773D1869223}"/>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0454938" y="97274063"/>
          <a:ext cx="3246257" cy="5024437"/>
        </a:xfrm>
        <a:prstGeom prst="rect">
          <a:avLst/>
        </a:prstGeom>
      </xdr:spPr>
    </xdr:pic>
    <xdr:clientData/>
  </xdr:twoCellAnchor>
  <xdr:twoCellAnchor>
    <xdr:from>
      <xdr:col>14</xdr:col>
      <xdr:colOff>1500188</xdr:colOff>
      <xdr:row>72</xdr:row>
      <xdr:rowOff>142875</xdr:rowOff>
    </xdr:from>
    <xdr:to>
      <xdr:col>14</xdr:col>
      <xdr:colOff>4833938</xdr:colOff>
      <xdr:row>72</xdr:row>
      <xdr:rowOff>5084391</xdr:rowOff>
    </xdr:to>
    <xdr:pic>
      <xdr:nvPicPr>
        <xdr:cNvPr id="45" name="Imagen 44">
          <a:extLst>
            <a:ext uri="{FF2B5EF4-FFF2-40B4-BE49-F238E27FC236}">
              <a16:creationId xmlns:a16="http://schemas.microsoft.com/office/drawing/2014/main" id="{C4DDDE69-E5A0-B28F-D2D8-4CEF79A73FA5}"/>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597813" y="107775375"/>
          <a:ext cx="3333750" cy="4941516"/>
        </a:xfrm>
        <a:prstGeom prst="rect">
          <a:avLst/>
        </a:prstGeom>
      </xdr:spPr>
    </xdr:pic>
    <xdr:clientData/>
  </xdr:twoCellAnchor>
  <xdr:twoCellAnchor>
    <xdr:from>
      <xdr:col>14</xdr:col>
      <xdr:colOff>1571625</xdr:colOff>
      <xdr:row>71</xdr:row>
      <xdr:rowOff>95250</xdr:rowOff>
    </xdr:from>
    <xdr:to>
      <xdr:col>14</xdr:col>
      <xdr:colOff>4817882</xdr:colOff>
      <xdr:row>71</xdr:row>
      <xdr:rowOff>5119687</xdr:rowOff>
    </xdr:to>
    <xdr:pic>
      <xdr:nvPicPr>
        <xdr:cNvPr id="47" name="Imagen 46">
          <a:extLst>
            <a:ext uri="{FF2B5EF4-FFF2-40B4-BE49-F238E27FC236}">
              <a16:creationId xmlns:a16="http://schemas.microsoft.com/office/drawing/2014/main" id="{B2687F2E-0A64-2510-510A-DCDC72D97862}"/>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0669250" y="102536625"/>
          <a:ext cx="3246257" cy="5024437"/>
        </a:xfrm>
        <a:prstGeom prst="rect">
          <a:avLst/>
        </a:prstGeom>
      </xdr:spPr>
    </xdr:pic>
    <xdr:clientData/>
  </xdr:twoCellAnchor>
  <xdr:twoCellAnchor>
    <xdr:from>
      <xdr:col>14</xdr:col>
      <xdr:colOff>1643062</xdr:colOff>
      <xdr:row>98</xdr:row>
      <xdr:rowOff>142875</xdr:rowOff>
    </xdr:from>
    <xdr:to>
      <xdr:col>14</xdr:col>
      <xdr:colOff>5024437</xdr:colOff>
      <xdr:row>98</xdr:row>
      <xdr:rowOff>5154984</xdr:rowOff>
    </xdr:to>
    <xdr:pic>
      <xdr:nvPicPr>
        <xdr:cNvPr id="49" name="Imagen 48">
          <a:extLst>
            <a:ext uri="{FF2B5EF4-FFF2-40B4-BE49-F238E27FC236}">
              <a16:creationId xmlns:a16="http://schemas.microsoft.com/office/drawing/2014/main" id="{C1F51D0D-C0E8-FB75-B038-1297B45F1462}"/>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20740687" y="120515063"/>
          <a:ext cx="3381375" cy="5012109"/>
        </a:xfrm>
        <a:prstGeom prst="rect">
          <a:avLst/>
        </a:prstGeom>
      </xdr:spPr>
    </xdr:pic>
    <xdr:clientData/>
  </xdr:twoCellAnchor>
  <xdr:twoCellAnchor>
    <xdr:from>
      <xdr:col>14</xdr:col>
      <xdr:colOff>1428750</xdr:colOff>
      <xdr:row>99</xdr:row>
      <xdr:rowOff>119063</xdr:rowOff>
    </xdr:from>
    <xdr:to>
      <xdr:col>14</xdr:col>
      <xdr:colOff>4691062</xdr:colOff>
      <xdr:row>99</xdr:row>
      <xdr:rowOff>5168350</xdr:rowOff>
    </xdr:to>
    <xdr:pic>
      <xdr:nvPicPr>
        <xdr:cNvPr id="51" name="Imagen 50">
          <a:extLst>
            <a:ext uri="{FF2B5EF4-FFF2-40B4-BE49-F238E27FC236}">
              <a16:creationId xmlns:a16="http://schemas.microsoft.com/office/drawing/2014/main" id="{FCBED791-9BE7-A865-3EBF-5BA1E776B877}"/>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0526375" y="125682376"/>
          <a:ext cx="3262312" cy="5049287"/>
        </a:xfrm>
        <a:prstGeom prst="rect">
          <a:avLst/>
        </a:prstGeom>
      </xdr:spPr>
    </xdr:pic>
    <xdr:clientData/>
  </xdr:twoCellAnchor>
  <xdr:twoCellAnchor>
    <xdr:from>
      <xdr:col>14</xdr:col>
      <xdr:colOff>1809750</xdr:colOff>
      <xdr:row>100</xdr:row>
      <xdr:rowOff>190500</xdr:rowOff>
    </xdr:from>
    <xdr:to>
      <xdr:col>14</xdr:col>
      <xdr:colOff>4395638</xdr:colOff>
      <xdr:row>100</xdr:row>
      <xdr:rowOff>4952999</xdr:rowOff>
    </xdr:to>
    <xdr:pic>
      <xdr:nvPicPr>
        <xdr:cNvPr id="53" name="Imagen 52">
          <a:extLst>
            <a:ext uri="{FF2B5EF4-FFF2-40B4-BE49-F238E27FC236}">
              <a16:creationId xmlns:a16="http://schemas.microsoft.com/office/drawing/2014/main" id="{DC3A3034-41E7-6E76-B1C0-2902213604A5}"/>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20907375" y="130944938"/>
          <a:ext cx="2585888" cy="4762499"/>
        </a:xfrm>
        <a:prstGeom prst="rect">
          <a:avLst/>
        </a:prstGeom>
      </xdr:spPr>
    </xdr:pic>
    <xdr:clientData/>
  </xdr:twoCellAnchor>
  <xdr:twoCellAnchor>
    <xdr:from>
      <xdr:col>14</xdr:col>
      <xdr:colOff>1666875</xdr:colOff>
      <xdr:row>101</xdr:row>
      <xdr:rowOff>142874</xdr:rowOff>
    </xdr:from>
    <xdr:to>
      <xdr:col>14</xdr:col>
      <xdr:colOff>4905375</xdr:colOff>
      <xdr:row>101</xdr:row>
      <xdr:rowOff>5155306</xdr:rowOff>
    </xdr:to>
    <xdr:pic>
      <xdr:nvPicPr>
        <xdr:cNvPr id="55" name="Imagen 54">
          <a:extLst>
            <a:ext uri="{FF2B5EF4-FFF2-40B4-BE49-F238E27FC236}">
              <a16:creationId xmlns:a16="http://schemas.microsoft.com/office/drawing/2014/main" id="{A5D5D20D-2893-043D-D24E-E6AE332BAC5A}"/>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20764500" y="136088437"/>
          <a:ext cx="3238500" cy="5012432"/>
        </a:xfrm>
        <a:prstGeom prst="rect">
          <a:avLst/>
        </a:prstGeom>
      </xdr:spPr>
    </xdr:pic>
    <xdr:clientData/>
  </xdr:twoCellAnchor>
  <xdr:twoCellAnchor>
    <xdr:from>
      <xdr:col>14</xdr:col>
      <xdr:colOff>1595437</xdr:colOff>
      <xdr:row>102</xdr:row>
      <xdr:rowOff>166687</xdr:rowOff>
    </xdr:from>
    <xdr:to>
      <xdr:col>14</xdr:col>
      <xdr:colOff>4792350</xdr:colOff>
      <xdr:row>102</xdr:row>
      <xdr:rowOff>4905374</xdr:rowOff>
    </xdr:to>
    <xdr:pic>
      <xdr:nvPicPr>
        <xdr:cNvPr id="57" name="Imagen 56">
          <a:extLst>
            <a:ext uri="{FF2B5EF4-FFF2-40B4-BE49-F238E27FC236}">
              <a16:creationId xmlns:a16="http://schemas.microsoft.com/office/drawing/2014/main" id="{42AAFF27-4A9F-FDF1-4CCC-AF41AFA359FB}"/>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693062" y="141303375"/>
          <a:ext cx="3196913" cy="4738687"/>
        </a:xfrm>
        <a:prstGeom prst="rect">
          <a:avLst/>
        </a:prstGeom>
      </xdr:spPr>
    </xdr:pic>
    <xdr:clientData/>
  </xdr:twoCellAnchor>
  <xdr:twoCellAnchor>
    <xdr:from>
      <xdr:col>14</xdr:col>
      <xdr:colOff>1595437</xdr:colOff>
      <xdr:row>103</xdr:row>
      <xdr:rowOff>71438</xdr:rowOff>
    </xdr:from>
    <xdr:to>
      <xdr:col>14</xdr:col>
      <xdr:colOff>5122737</xdr:colOff>
      <xdr:row>103</xdr:row>
      <xdr:rowOff>5167312</xdr:rowOff>
    </xdr:to>
    <xdr:pic>
      <xdr:nvPicPr>
        <xdr:cNvPr id="59" name="Imagen 58">
          <a:extLst>
            <a:ext uri="{FF2B5EF4-FFF2-40B4-BE49-F238E27FC236}">
              <a16:creationId xmlns:a16="http://schemas.microsoft.com/office/drawing/2014/main" id="{ACEAA37D-4913-0702-6E35-9FA089539014}"/>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20693062" y="146399251"/>
          <a:ext cx="3527300" cy="5095874"/>
        </a:xfrm>
        <a:prstGeom prst="rect">
          <a:avLst/>
        </a:prstGeom>
      </xdr:spPr>
    </xdr:pic>
    <xdr:clientData/>
  </xdr:twoCellAnchor>
  <xdr:twoCellAnchor>
    <xdr:from>
      <xdr:col>14</xdr:col>
      <xdr:colOff>1690688</xdr:colOff>
      <xdr:row>104</xdr:row>
      <xdr:rowOff>142875</xdr:rowOff>
    </xdr:from>
    <xdr:to>
      <xdr:col>14</xdr:col>
      <xdr:colOff>5048250</xdr:colOff>
      <xdr:row>104</xdr:row>
      <xdr:rowOff>5119687</xdr:rowOff>
    </xdr:to>
    <xdr:pic>
      <xdr:nvPicPr>
        <xdr:cNvPr id="61" name="Imagen 60">
          <a:extLst>
            <a:ext uri="{FF2B5EF4-FFF2-40B4-BE49-F238E27FC236}">
              <a16:creationId xmlns:a16="http://schemas.microsoft.com/office/drawing/2014/main" id="{E8C43E98-7D35-BDA9-6AEB-B2C31A77A290}"/>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788313" y="151661813"/>
          <a:ext cx="3357562" cy="4976812"/>
        </a:xfrm>
        <a:prstGeom prst="rect">
          <a:avLst/>
        </a:prstGeom>
      </xdr:spPr>
    </xdr:pic>
    <xdr:clientData/>
  </xdr:twoCellAnchor>
  <xdr:twoCellAnchor>
    <xdr:from>
      <xdr:col>14</xdr:col>
      <xdr:colOff>1595437</xdr:colOff>
      <xdr:row>105</xdr:row>
      <xdr:rowOff>95250</xdr:rowOff>
    </xdr:from>
    <xdr:to>
      <xdr:col>14</xdr:col>
      <xdr:colOff>4920869</xdr:colOff>
      <xdr:row>105</xdr:row>
      <xdr:rowOff>5024437</xdr:rowOff>
    </xdr:to>
    <xdr:pic>
      <xdr:nvPicPr>
        <xdr:cNvPr id="63" name="Imagen 62">
          <a:extLst>
            <a:ext uri="{FF2B5EF4-FFF2-40B4-BE49-F238E27FC236}">
              <a16:creationId xmlns:a16="http://schemas.microsoft.com/office/drawing/2014/main" id="{2A1C26B1-D424-1F7D-AF24-D3F223A09FD6}"/>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20693062" y="156805313"/>
          <a:ext cx="3325432" cy="4929187"/>
        </a:xfrm>
        <a:prstGeom prst="rect">
          <a:avLst/>
        </a:prstGeom>
      </xdr:spPr>
    </xdr:pic>
    <xdr:clientData/>
  </xdr:twoCellAnchor>
  <xdr:twoCellAnchor>
    <xdr:from>
      <xdr:col>14</xdr:col>
      <xdr:colOff>1452563</xdr:colOff>
      <xdr:row>106</xdr:row>
      <xdr:rowOff>166687</xdr:rowOff>
    </xdr:from>
    <xdr:to>
      <xdr:col>14</xdr:col>
      <xdr:colOff>4848002</xdr:colOff>
      <xdr:row>106</xdr:row>
      <xdr:rowOff>5072061</xdr:rowOff>
    </xdr:to>
    <xdr:pic>
      <xdr:nvPicPr>
        <xdr:cNvPr id="65" name="Imagen 64">
          <a:extLst>
            <a:ext uri="{FF2B5EF4-FFF2-40B4-BE49-F238E27FC236}">
              <a16:creationId xmlns:a16="http://schemas.microsoft.com/office/drawing/2014/main" id="{0E8366BD-D134-BEA9-0053-E4AA30B1C6C9}"/>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20550188" y="162067875"/>
          <a:ext cx="3395439" cy="4905374"/>
        </a:xfrm>
        <a:prstGeom prst="rect">
          <a:avLst/>
        </a:prstGeom>
      </xdr:spPr>
    </xdr:pic>
    <xdr:clientData/>
  </xdr:twoCellAnchor>
  <xdr:twoCellAnchor>
    <xdr:from>
      <xdr:col>14</xdr:col>
      <xdr:colOff>1452563</xdr:colOff>
      <xdr:row>132</xdr:row>
      <xdr:rowOff>166687</xdr:rowOff>
    </xdr:from>
    <xdr:to>
      <xdr:col>14</xdr:col>
      <xdr:colOff>4857750</xdr:colOff>
      <xdr:row>132</xdr:row>
      <xdr:rowOff>5086145</xdr:rowOff>
    </xdr:to>
    <xdr:pic>
      <xdr:nvPicPr>
        <xdr:cNvPr id="81" name="Imagen 80">
          <a:extLst>
            <a:ext uri="{FF2B5EF4-FFF2-40B4-BE49-F238E27FC236}">
              <a16:creationId xmlns:a16="http://schemas.microsoft.com/office/drawing/2014/main" id="{C798F070-7054-E482-3808-22355BC86180}"/>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20550188" y="174807562"/>
          <a:ext cx="3405187" cy="4919458"/>
        </a:xfrm>
        <a:prstGeom prst="rect">
          <a:avLst/>
        </a:prstGeom>
      </xdr:spPr>
    </xdr:pic>
    <xdr:clientData/>
  </xdr:twoCellAnchor>
  <xdr:twoCellAnchor>
    <xdr:from>
      <xdr:col>14</xdr:col>
      <xdr:colOff>1571625</xdr:colOff>
      <xdr:row>133</xdr:row>
      <xdr:rowOff>142875</xdr:rowOff>
    </xdr:from>
    <xdr:to>
      <xdr:col>14</xdr:col>
      <xdr:colOff>4976812</xdr:colOff>
      <xdr:row>133</xdr:row>
      <xdr:rowOff>5062333</xdr:rowOff>
    </xdr:to>
    <xdr:pic>
      <xdr:nvPicPr>
        <xdr:cNvPr id="83" name="Imagen 82">
          <a:extLst>
            <a:ext uri="{FF2B5EF4-FFF2-40B4-BE49-F238E27FC236}">
              <a16:creationId xmlns:a16="http://schemas.microsoft.com/office/drawing/2014/main" id="{5B868346-32B7-33CE-B113-1DDBB0D75D26}"/>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20669250" y="179974875"/>
          <a:ext cx="3405187" cy="4919458"/>
        </a:xfrm>
        <a:prstGeom prst="rect">
          <a:avLst/>
        </a:prstGeom>
      </xdr:spPr>
    </xdr:pic>
    <xdr:clientData/>
  </xdr:twoCellAnchor>
  <xdr:twoCellAnchor>
    <xdr:from>
      <xdr:col>14</xdr:col>
      <xdr:colOff>1285876</xdr:colOff>
      <xdr:row>134</xdr:row>
      <xdr:rowOff>238126</xdr:rowOff>
    </xdr:from>
    <xdr:to>
      <xdr:col>14</xdr:col>
      <xdr:colOff>5453063</xdr:colOff>
      <xdr:row>134</xdr:row>
      <xdr:rowOff>4979458</xdr:rowOff>
    </xdr:to>
    <xdr:pic>
      <xdr:nvPicPr>
        <xdr:cNvPr id="85" name="Imagen 84">
          <a:extLst>
            <a:ext uri="{FF2B5EF4-FFF2-40B4-BE49-F238E27FC236}">
              <a16:creationId xmlns:a16="http://schemas.microsoft.com/office/drawing/2014/main" id="{4BACDA35-674D-54FB-366A-F247D268B2E8}"/>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20383501" y="185261251"/>
          <a:ext cx="4167187" cy="4741332"/>
        </a:xfrm>
        <a:prstGeom prst="rect">
          <a:avLst/>
        </a:prstGeom>
      </xdr:spPr>
    </xdr:pic>
    <xdr:clientData/>
  </xdr:twoCellAnchor>
  <xdr:twoCellAnchor>
    <xdr:from>
      <xdr:col>14</xdr:col>
      <xdr:colOff>1507312</xdr:colOff>
      <xdr:row>135</xdr:row>
      <xdr:rowOff>173813</xdr:rowOff>
    </xdr:from>
    <xdr:to>
      <xdr:col>14</xdr:col>
      <xdr:colOff>5738812</xdr:colOff>
      <xdr:row>136</xdr:row>
      <xdr:rowOff>11769</xdr:rowOff>
    </xdr:to>
    <xdr:pic>
      <xdr:nvPicPr>
        <xdr:cNvPr id="87" name="Imagen 86">
          <a:extLst>
            <a:ext uri="{FF2B5EF4-FFF2-40B4-BE49-F238E27FC236}">
              <a16:creationId xmlns:a16="http://schemas.microsoft.com/office/drawing/2014/main" id="{D90085AE-0602-0312-E7EA-CBB78984F8D7}"/>
            </a:ext>
          </a:extLst>
        </xdr:cNvPr>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20604937" y="190388063"/>
          <a:ext cx="4231500" cy="5029081"/>
        </a:xfrm>
        <a:prstGeom prst="rect">
          <a:avLst/>
        </a:prstGeom>
      </xdr:spPr>
    </xdr:pic>
    <xdr:clientData/>
  </xdr:twoCellAnchor>
  <xdr:twoCellAnchor>
    <xdr:from>
      <xdr:col>14</xdr:col>
      <xdr:colOff>1228687</xdr:colOff>
      <xdr:row>136</xdr:row>
      <xdr:rowOff>109500</xdr:rowOff>
    </xdr:from>
    <xdr:to>
      <xdr:col>14</xdr:col>
      <xdr:colOff>5702428</xdr:colOff>
      <xdr:row>136</xdr:row>
      <xdr:rowOff>4857749</xdr:rowOff>
    </xdr:to>
    <xdr:pic>
      <xdr:nvPicPr>
        <xdr:cNvPr id="89" name="Imagen 88">
          <a:extLst>
            <a:ext uri="{FF2B5EF4-FFF2-40B4-BE49-F238E27FC236}">
              <a16:creationId xmlns:a16="http://schemas.microsoft.com/office/drawing/2014/main" id="{932A8DCC-9CC8-3223-596A-89E3BB8479D6}"/>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20326312" y="195514875"/>
          <a:ext cx="4473741" cy="4748249"/>
        </a:xfrm>
        <a:prstGeom prst="rect">
          <a:avLst/>
        </a:prstGeom>
      </xdr:spPr>
    </xdr:pic>
    <xdr:clientData/>
  </xdr:twoCellAnchor>
  <xdr:twoCellAnchor>
    <xdr:from>
      <xdr:col>14</xdr:col>
      <xdr:colOff>1023938</xdr:colOff>
      <xdr:row>137</xdr:row>
      <xdr:rowOff>428625</xdr:rowOff>
    </xdr:from>
    <xdr:to>
      <xdr:col>14</xdr:col>
      <xdr:colOff>5548312</xdr:colOff>
      <xdr:row>137</xdr:row>
      <xdr:rowOff>4886823</xdr:rowOff>
    </xdr:to>
    <xdr:pic>
      <xdr:nvPicPr>
        <xdr:cNvPr id="91" name="Imagen 90">
          <a:extLst>
            <a:ext uri="{FF2B5EF4-FFF2-40B4-BE49-F238E27FC236}">
              <a16:creationId xmlns:a16="http://schemas.microsoft.com/office/drawing/2014/main" id="{515A4EE0-D5FD-5021-80D4-A58EEC3BC5D9}"/>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20121563" y="201025125"/>
          <a:ext cx="4524374" cy="4458198"/>
        </a:xfrm>
        <a:prstGeom prst="rect">
          <a:avLst/>
        </a:prstGeom>
      </xdr:spPr>
    </xdr:pic>
    <xdr:clientData/>
  </xdr:twoCellAnchor>
  <xdr:twoCellAnchor>
    <xdr:from>
      <xdr:col>14</xdr:col>
      <xdr:colOff>1173939</xdr:colOff>
      <xdr:row>138</xdr:row>
      <xdr:rowOff>292875</xdr:rowOff>
    </xdr:from>
    <xdr:to>
      <xdr:col>14</xdr:col>
      <xdr:colOff>5453063</xdr:colOff>
      <xdr:row>138</xdr:row>
      <xdr:rowOff>4864894</xdr:rowOff>
    </xdr:to>
    <xdr:pic>
      <xdr:nvPicPr>
        <xdr:cNvPr id="93" name="Imagen 92">
          <a:extLst>
            <a:ext uri="{FF2B5EF4-FFF2-40B4-BE49-F238E27FC236}">
              <a16:creationId xmlns:a16="http://schemas.microsoft.com/office/drawing/2014/main" id="{34342C03-87D6-B8DF-A781-9C29FE9AF4F5}"/>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20271564" y="206080500"/>
          <a:ext cx="4279124" cy="4572019"/>
        </a:xfrm>
        <a:prstGeom prst="rect">
          <a:avLst/>
        </a:prstGeom>
      </xdr:spPr>
    </xdr:pic>
    <xdr:clientData/>
  </xdr:twoCellAnchor>
  <xdr:twoCellAnchor>
    <xdr:from>
      <xdr:col>14</xdr:col>
      <xdr:colOff>800063</xdr:colOff>
      <xdr:row>139</xdr:row>
      <xdr:rowOff>133313</xdr:rowOff>
    </xdr:from>
    <xdr:to>
      <xdr:col>14</xdr:col>
      <xdr:colOff>5167312</xdr:colOff>
      <xdr:row>139</xdr:row>
      <xdr:rowOff>5028303</xdr:rowOff>
    </xdr:to>
    <xdr:pic>
      <xdr:nvPicPr>
        <xdr:cNvPr id="95" name="Imagen 94">
          <a:extLst>
            <a:ext uri="{FF2B5EF4-FFF2-40B4-BE49-F238E27FC236}">
              <a16:creationId xmlns:a16="http://schemas.microsoft.com/office/drawing/2014/main" id="{7B06A1E8-BE0D-CB2C-D283-D3FB2B98C8D7}"/>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19897688" y="211112063"/>
          <a:ext cx="4367249" cy="4894990"/>
        </a:xfrm>
        <a:prstGeom prst="rect">
          <a:avLst/>
        </a:prstGeom>
      </xdr:spPr>
    </xdr:pic>
    <xdr:clientData/>
  </xdr:twoCellAnchor>
  <xdr:twoCellAnchor>
    <xdr:from>
      <xdr:col>14</xdr:col>
      <xdr:colOff>261938</xdr:colOff>
      <xdr:row>140</xdr:row>
      <xdr:rowOff>571499</xdr:rowOff>
    </xdr:from>
    <xdr:to>
      <xdr:col>14</xdr:col>
      <xdr:colOff>6262687</xdr:colOff>
      <xdr:row>140</xdr:row>
      <xdr:rowOff>3982728</xdr:rowOff>
    </xdr:to>
    <xdr:pic>
      <xdr:nvPicPr>
        <xdr:cNvPr id="97" name="Imagen 96">
          <a:extLst>
            <a:ext uri="{FF2B5EF4-FFF2-40B4-BE49-F238E27FC236}">
              <a16:creationId xmlns:a16="http://schemas.microsoft.com/office/drawing/2014/main" id="{9E91F94B-8581-233E-2366-F40949C42218}"/>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Lst>
        </a:blip>
        <a:stretch>
          <a:fillRect/>
        </a:stretch>
      </xdr:blipFill>
      <xdr:spPr>
        <a:xfrm>
          <a:off x="19359563" y="216741374"/>
          <a:ext cx="6000749" cy="3411229"/>
        </a:xfrm>
        <a:prstGeom prst="rect">
          <a:avLst/>
        </a:prstGeom>
      </xdr:spPr>
    </xdr:pic>
    <xdr:clientData/>
  </xdr:twoCellAnchor>
  <xdr:twoCellAnchor>
    <xdr:from>
      <xdr:col>14</xdr:col>
      <xdr:colOff>1221562</xdr:colOff>
      <xdr:row>166</xdr:row>
      <xdr:rowOff>197625</xdr:rowOff>
    </xdr:from>
    <xdr:to>
      <xdr:col>14</xdr:col>
      <xdr:colOff>5548311</xdr:colOff>
      <xdr:row>166</xdr:row>
      <xdr:rowOff>4824391</xdr:rowOff>
    </xdr:to>
    <xdr:pic>
      <xdr:nvPicPr>
        <xdr:cNvPr id="99" name="Imagen 98">
          <a:extLst>
            <a:ext uri="{FF2B5EF4-FFF2-40B4-BE49-F238E27FC236}">
              <a16:creationId xmlns:a16="http://schemas.microsoft.com/office/drawing/2014/main" id="{FB1F98C2-00AB-C242-E64B-CA8C64A3F9B0}"/>
            </a:ext>
          </a:extLst>
        </xdr:cNvPr>
        <xdr:cNvPicPr>
          <a:picLocks noChangeAspect="1"/>
        </xdr:cNvPicPr>
      </xdr:nvPicPr>
      <xdr:blipFill>
        <a:blip xmlns:r="http://schemas.openxmlformats.org/officeDocument/2006/relationships" r:embed="rId32" cstate="print">
          <a:extLst>
            <a:ext uri="{28A0092B-C50C-407E-A947-70E740481C1C}">
              <a14:useLocalDpi xmlns:a14="http://schemas.microsoft.com/office/drawing/2010/main" val="0"/>
            </a:ext>
          </a:extLst>
        </a:blip>
        <a:stretch>
          <a:fillRect/>
        </a:stretch>
      </xdr:blipFill>
      <xdr:spPr>
        <a:xfrm>
          <a:off x="20319187" y="229107188"/>
          <a:ext cx="4326749" cy="4626766"/>
        </a:xfrm>
        <a:prstGeom prst="rect">
          <a:avLst/>
        </a:prstGeom>
      </xdr:spPr>
    </xdr:pic>
    <xdr:clientData/>
  </xdr:twoCellAnchor>
  <xdr:twoCellAnchor>
    <xdr:from>
      <xdr:col>14</xdr:col>
      <xdr:colOff>214313</xdr:colOff>
      <xdr:row>69</xdr:row>
      <xdr:rowOff>1190625</xdr:rowOff>
    </xdr:from>
    <xdr:to>
      <xdr:col>14</xdr:col>
      <xdr:colOff>6286500</xdr:colOff>
      <xdr:row>69</xdr:row>
      <xdr:rowOff>3418012</xdr:rowOff>
    </xdr:to>
    <xdr:pic>
      <xdr:nvPicPr>
        <xdr:cNvPr id="11" name="Imagen 10">
          <a:extLst>
            <a:ext uri="{FF2B5EF4-FFF2-40B4-BE49-F238E27FC236}">
              <a16:creationId xmlns:a16="http://schemas.microsoft.com/office/drawing/2014/main" id="{D1B64E57-380C-4942-B6D1-AF93970F35A1}"/>
            </a:ext>
          </a:extLst>
        </xdr:cNvPr>
        <xdr:cNvPicPr>
          <a:picLocks noChangeAspect="1"/>
        </xdr:cNvPicPr>
      </xdr:nvPicPr>
      <xdr:blipFill>
        <a:blip xmlns:r="http://schemas.openxmlformats.org/officeDocument/2006/relationships" r:embed="rId33" cstate="print">
          <a:extLst>
            <a:ext uri="{28A0092B-C50C-407E-A947-70E740481C1C}">
              <a14:useLocalDpi xmlns:a14="http://schemas.microsoft.com/office/drawing/2010/main" val="0"/>
            </a:ext>
          </a:extLst>
        </a:blip>
        <a:stretch>
          <a:fillRect/>
        </a:stretch>
      </xdr:blipFill>
      <xdr:spPr>
        <a:xfrm>
          <a:off x="19311938" y="93249750"/>
          <a:ext cx="6072187" cy="2227387"/>
        </a:xfrm>
        <a:prstGeom prst="rect">
          <a:avLst/>
        </a:prstGeom>
      </xdr:spPr>
    </xdr:pic>
    <xdr:clientData/>
  </xdr:twoCellAnchor>
  <xdr:twoCellAnchor>
    <xdr:from>
      <xdr:col>14</xdr:col>
      <xdr:colOff>554182</xdr:colOff>
      <xdr:row>68</xdr:row>
      <xdr:rowOff>259772</xdr:rowOff>
    </xdr:from>
    <xdr:to>
      <xdr:col>14</xdr:col>
      <xdr:colOff>6290830</xdr:colOff>
      <xdr:row>68</xdr:row>
      <xdr:rowOff>4849090</xdr:rowOff>
    </xdr:to>
    <xdr:pic>
      <xdr:nvPicPr>
        <xdr:cNvPr id="15" name="Imagen 14">
          <a:extLst>
            <a:ext uri="{FF2B5EF4-FFF2-40B4-BE49-F238E27FC236}">
              <a16:creationId xmlns:a16="http://schemas.microsoft.com/office/drawing/2014/main" id="{41C216B0-107A-9A00-6E15-35CF5D62A619}"/>
            </a:ext>
          </a:extLst>
        </xdr:cNvPr>
        <xdr:cNvPicPr>
          <a:picLocks noChangeAspect="1"/>
        </xdr:cNvPicPr>
      </xdr:nvPicPr>
      <xdr:blipFill>
        <a:blip xmlns:r="http://schemas.openxmlformats.org/officeDocument/2006/relationships" r:embed="rId34" cstate="print">
          <a:extLst>
            <a:ext uri="{28A0092B-C50C-407E-A947-70E740481C1C}">
              <a14:useLocalDpi xmlns:a14="http://schemas.microsoft.com/office/drawing/2010/main" val="0"/>
            </a:ext>
          </a:extLst>
        </a:blip>
        <a:stretch>
          <a:fillRect/>
        </a:stretch>
      </xdr:blipFill>
      <xdr:spPr>
        <a:xfrm>
          <a:off x="19638818" y="92513727"/>
          <a:ext cx="5736648" cy="4589318"/>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52208-80E0-4FFB-B65D-F800256B72CB}">
  <dimension ref="A1:AD208"/>
  <sheetViews>
    <sheetView showGridLines="0" tabSelected="1" view="pageBreakPreview" topLeftCell="A41" zoomScale="10" zoomScaleNormal="100" zoomScaleSheetLayoutView="10" workbookViewId="0">
      <selection activeCell="P69" sqref="P69"/>
    </sheetView>
  </sheetViews>
  <sheetFormatPr baseColWidth="10" defaultRowHeight="15" x14ac:dyDescent="0.25"/>
  <cols>
    <col min="1" max="1" width="2.85546875" customWidth="1"/>
    <col min="3" max="3" width="16.28515625" style="73" customWidth="1"/>
    <col min="4" max="4" width="25.28515625" style="59" customWidth="1"/>
    <col min="5" max="5" width="23.5703125" style="59" customWidth="1"/>
    <col min="6" max="6" width="15.42578125" customWidth="1"/>
    <col min="7" max="7" width="24.7109375" customWidth="1"/>
    <col min="8" max="8" width="14" customWidth="1"/>
    <col min="9" max="11" width="15.42578125" customWidth="1"/>
    <col min="12" max="12" width="23.140625" customWidth="1"/>
    <col min="13" max="13" width="17.5703125" customWidth="1"/>
    <col min="14" max="14" width="66" customWidth="1"/>
    <col min="15" max="15" width="96.7109375" customWidth="1"/>
    <col min="16" max="16" width="31" style="49" customWidth="1"/>
    <col min="17" max="18" width="31" customWidth="1"/>
    <col min="19" max="19" width="30.28515625" customWidth="1"/>
    <col min="20" max="20" width="1.7109375" customWidth="1"/>
  </cols>
  <sheetData>
    <row r="1" spans="1:30" ht="10.5" customHeight="1" thickBot="1" x14ac:dyDescent="0.35">
      <c r="A1" s="1"/>
      <c r="B1" s="3"/>
      <c r="C1" s="62"/>
      <c r="D1" s="57"/>
      <c r="E1" s="57"/>
      <c r="F1" s="3"/>
      <c r="G1" s="3"/>
      <c r="H1" s="3"/>
      <c r="I1" s="3"/>
      <c r="J1" s="3"/>
      <c r="K1" s="3"/>
      <c r="L1" s="3"/>
      <c r="M1" s="3"/>
      <c r="N1" s="3"/>
      <c r="O1" s="3"/>
      <c r="P1" s="42"/>
      <c r="Q1" s="3"/>
      <c r="R1" s="3"/>
      <c r="S1" s="3"/>
      <c r="T1" s="3"/>
      <c r="U1" s="3"/>
      <c r="V1" s="3"/>
      <c r="W1" s="3"/>
      <c r="X1" s="3"/>
      <c r="Y1" s="3"/>
      <c r="Z1" s="3"/>
      <c r="AA1" s="3"/>
      <c r="AB1" s="3"/>
      <c r="AC1" s="3"/>
      <c r="AD1" s="3"/>
    </row>
    <row r="2" spans="1:30" ht="27.75" customHeight="1" x14ac:dyDescent="0.3">
      <c r="A2" s="3"/>
      <c r="B2" s="4"/>
      <c r="C2" s="63"/>
      <c r="D2" s="172" t="s">
        <v>48</v>
      </c>
      <c r="E2" s="173"/>
      <c r="F2" s="173"/>
      <c r="G2" s="173"/>
      <c r="H2" s="173"/>
      <c r="I2" s="173"/>
      <c r="J2" s="173"/>
      <c r="K2" s="173"/>
      <c r="L2" s="173"/>
      <c r="M2" s="173"/>
      <c r="N2" s="173"/>
      <c r="O2" s="173"/>
      <c r="P2" s="174"/>
      <c r="Q2" s="160" t="s">
        <v>49</v>
      </c>
      <c r="R2" s="161"/>
      <c r="S2" s="162"/>
      <c r="T2" s="3"/>
      <c r="U2" s="3"/>
      <c r="V2" s="3"/>
      <c r="W2" s="3"/>
      <c r="X2" s="3"/>
      <c r="Y2" s="3"/>
      <c r="Z2" s="3"/>
      <c r="AA2" s="3"/>
      <c r="AB2" s="3"/>
      <c r="AC2" s="3"/>
      <c r="AD2" s="3"/>
    </row>
    <row r="3" spans="1:30" ht="27.75" customHeight="1" x14ac:dyDescent="0.3">
      <c r="A3" s="3"/>
      <c r="B3" s="5"/>
      <c r="C3" s="64"/>
      <c r="D3" s="175"/>
      <c r="E3" s="176"/>
      <c r="F3" s="176"/>
      <c r="G3" s="176"/>
      <c r="H3" s="176"/>
      <c r="I3" s="176"/>
      <c r="J3" s="176"/>
      <c r="K3" s="176"/>
      <c r="L3" s="176"/>
      <c r="M3" s="176"/>
      <c r="N3" s="176"/>
      <c r="O3" s="176"/>
      <c r="P3" s="177"/>
      <c r="Q3" s="163" t="s">
        <v>171</v>
      </c>
      <c r="R3" s="164"/>
      <c r="S3" s="165"/>
      <c r="T3" s="3"/>
      <c r="U3" s="3"/>
      <c r="V3" s="3"/>
      <c r="W3" s="3"/>
      <c r="X3" s="3"/>
      <c r="Y3" s="3"/>
      <c r="Z3" s="3"/>
      <c r="AA3" s="3"/>
      <c r="AB3" s="3"/>
      <c r="AC3" s="3"/>
      <c r="AD3" s="3"/>
    </row>
    <row r="4" spans="1:30" ht="27.75" customHeight="1" x14ac:dyDescent="0.3">
      <c r="A4" s="3"/>
      <c r="B4" s="5"/>
      <c r="C4" s="64"/>
      <c r="D4" s="175"/>
      <c r="E4" s="176"/>
      <c r="F4" s="176"/>
      <c r="G4" s="176"/>
      <c r="H4" s="176"/>
      <c r="I4" s="176"/>
      <c r="J4" s="176"/>
      <c r="K4" s="176"/>
      <c r="L4" s="176"/>
      <c r="M4" s="176"/>
      <c r="N4" s="176"/>
      <c r="O4" s="176"/>
      <c r="P4" s="177"/>
      <c r="Q4" s="163" t="s">
        <v>50</v>
      </c>
      <c r="R4" s="164"/>
      <c r="S4" s="165"/>
      <c r="T4" s="3"/>
      <c r="U4" s="3"/>
      <c r="V4" s="3"/>
      <c r="W4" s="3"/>
      <c r="X4" s="3"/>
      <c r="Y4" s="3"/>
      <c r="Z4" s="3"/>
      <c r="AA4" s="3"/>
      <c r="AB4" s="3"/>
      <c r="AC4" s="3"/>
      <c r="AD4" s="3"/>
    </row>
    <row r="5" spans="1:30" ht="27.75" customHeight="1" thickBot="1" x14ac:dyDescent="0.35">
      <c r="A5" s="3"/>
      <c r="B5" s="6"/>
      <c r="C5" s="65"/>
      <c r="D5" s="178"/>
      <c r="E5" s="179"/>
      <c r="F5" s="179"/>
      <c r="G5" s="179"/>
      <c r="H5" s="179"/>
      <c r="I5" s="179"/>
      <c r="J5" s="179"/>
      <c r="K5" s="179"/>
      <c r="L5" s="179"/>
      <c r="M5" s="179"/>
      <c r="N5" s="179"/>
      <c r="O5" s="179"/>
      <c r="P5" s="180"/>
      <c r="Q5" s="166" t="s">
        <v>51</v>
      </c>
      <c r="R5" s="167"/>
      <c r="S5" s="168"/>
      <c r="T5" s="3"/>
      <c r="U5" s="3"/>
      <c r="V5" s="3"/>
      <c r="W5" s="3"/>
      <c r="X5" s="3"/>
      <c r="Y5" s="3"/>
      <c r="Z5" s="3"/>
      <c r="AA5" s="3"/>
      <c r="AB5" s="3"/>
      <c r="AC5" s="3"/>
      <c r="AD5" s="3"/>
    </row>
    <row r="6" spans="1:30" ht="5.25" customHeight="1" thickBot="1" x14ac:dyDescent="0.35">
      <c r="A6" s="3"/>
      <c r="B6" s="8"/>
      <c r="C6" s="66"/>
      <c r="D6" s="56"/>
      <c r="E6" s="56"/>
      <c r="F6" s="7"/>
      <c r="G6" s="7"/>
      <c r="H6" s="7"/>
      <c r="I6" s="3"/>
      <c r="J6" s="3"/>
      <c r="K6" s="3"/>
      <c r="L6" s="1"/>
      <c r="M6" s="1"/>
      <c r="N6" s="1"/>
      <c r="O6" s="1"/>
      <c r="P6" s="43"/>
      <c r="Q6" s="1"/>
      <c r="R6" s="1"/>
      <c r="S6" s="1"/>
      <c r="T6" s="1"/>
      <c r="U6" s="1"/>
      <c r="V6" s="1"/>
      <c r="W6" s="1"/>
      <c r="X6" s="1"/>
      <c r="Y6" s="1"/>
      <c r="Z6" s="1"/>
      <c r="AA6" s="1"/>
      <c r="AB6" s="1"/>
      <c r="AC6" s="1"/>
      <c r="AD6" s="1"/>
    </row>
    <row r="7" spans="1:30" ht="49.5" customHeight="1" thickBot="1" x14ac:dyDescent="0.35">
      <c r="A7" s="3"/>
      <c r="B7" s="169" t="s">
        <v>52</v>
      </c>
      <c r="C7" s="170"/>
      <c r="D7" s="170"/>
      <c r="E7" s="170"/>
      <c r="F7" s="170"/>
      <c r="G7" s="170"/>
      <c r="H7" s="170"/>
      <c r="I7" s="170"/>
      <c r="J7" s="170"/>
      <c r="K7" s="170"/>
      <c r="L7" s="170"/>
      <c r="M7" s="170"/>
      <c r="N7" s="170"/>
      <c r="O7" s="170"/>
      <c r="P7" s="170"/>
      <c r="Q7" s="170"/>
      <c r="R7" s="170"/>
      <c r="S7" s="171"/>
      <c r="T7" s="7"/>
      <c r="U7" s="7"/>
      <c r="V7" s="7"/>
      <c r="W7" s="7"/>
      <c r="X7" s="7"/>
      <c r="Y7" s="7"/>
      <c r="Z7" s="7"/>
      <c r="AA7" s="7"/>
      <c r="AB7" s="7"/>
      <c r="AC7" s="7"/>
      <c r="AD7" s="7"/>
    </row>
    <row r="8" spans="1:30" ht="34.5" customHeight="1" thickBot="1" x14ac:dyDescent="0.35">
      <c r="A8" s="3"/>
      <c r="B8" s="12"/>
      <c r="C8" s="67"/>
      <c r="D8" s="53"/>
      <c r="E8" s="53"/>
      <c r="F8" s="13"/>
      <c r="G8" s="13"/>
      <c r="H8" s="13"/>
      <c r="I8" s="13"/>
      <c r="J8" s="13"/>
      <c r="K8" s="13"/>
      <c r="L8" s="13"/>
      <c r="M8" s="14"/>
      <c r="N8" s="15" t="s">
        <v>53</v>
      </c>
      <c r="O8" s="76"/>
      <c r="P8" s="44"/>
      <c r="Q8" s="198" t="s">
        <v>176</v>
      </c>
      <c r="R8" s="199"/>
      <c r="S8" s="200"/>
      <c r="T8" s="7"/>
      <c r="U8" s="7"/>
      <c r="V8" s="7"/>
      <c r="W8" s="7"/>
      <c r="X8" s="7"/>
      <c r="Y8" s="7"/>
      <c r="Z8" s="7"/>
      <c r="AA8" s="7"/>
      <c r="AB8" s="7"/>
      <c r="AC8" s="7"/>
      <c r="AD8" s="7"/>
    </row>
    <row r="9" spans="1:30" ht="5.25" customHeight="1" thickBot="1" x14ac:dyDescent="0.35">
      <c r="A9" s="3"/>
      <c r="B9" s="7"/>
      <c r="C9" s="68"/>
      <c r="D9" s="56"/>
      <c r="E9" s="56"/>
      <c r="F9" s="7"/>
      <c r="G9" s="7"/>
      <c r="H9" s="7"/>
      <c r="I9" s="3"/>
      <c r="J9" s="3"/>
      <c r="K9" s="3"/>
      <c r="L9" s="1"/>
      <c r="M9" s="1"/>
      <c r="N9" s="1"/>
      <c r="O9" s="1"/>
      <c r="P9" s="43"/>
      <c r="Q9" s="1"/>
      <c r="R9" s="1"/>
      <c r="S9" s="1"/>
      <c r="T9" s="1"/>
      <c r="U9" s="1"/>
      <c r="V9" s="1"/>
      <c r="W9" s="1"/>
      <c r="X9" s="1"/>
      <c r="Y9" s="1"/>
      <c r="Z9" s="1"/>
      <c r="AA9" s="1"/>
      <c r="AB9" s="1"/>
      <c r="AC9" s="1"/>
      <c r="AD9" s="1"/>
    </row>
    <row r="10" spans="1:30" ht="27" customHeight="1" thickBot="1" x14ac:dyDescent="0.3">
      <c r="A10" s="9"/>
      <c r="B10" s="201" t="s">
        <v>62</v>
      </c>
      <c r="C10" s="202"/>
      <c r="D10" s="202"/>
      <c r="E10" s="202"/>
      <c r="F10" s="202"/>
      <c r="G10" s="202"/>
      <c r="H10" s="202"/>
      <c r="I10" s="202"/>
      <c r="J10" s="202"/>
      <c r="K10" s="202"/>
      <c r="L10" s="202"/>
      <c r="M10" s="202"/>
      <c r="N10" s="202"/>
      <c r="O10" s="202"/>
      <c r="P10" s="202"/>
      <c r="Q10" s="202"/>
      <c r="R10" s="202"/>
      <c r="S10" s="203"/>
      <c r="T10" s="10"/>
      <c r="U10" s="10"/>
      <c r="V10" s="10"/>
      <c r="W10" s="10"/>
      <c r="X10" s="10"/>
      <c r="Y10" s="10"/>
      <c r="Z10" s="10"/>
      <c r="AA10" s="10"/>
      <c r="AB10" s="10"/>
      <c r="AC10" s="10"/>
      <c r="AD10" s="10"/>
    </row>
    <row r="11" spans="1:30" ht="5.25" customHeight="1" thickBot="1" x14ac:dyDescent="0.35">
      <c r="A11" s="3"/>
      <c r="B11" s="7"/>
      <c r="C11" s="68"/>
      <c r="D11" s="56"/>
      <c r="E11" s="56"/>
      <c r="F11" s="7"/>
      <c r="G11" s="7"/>
      <c r="H11" s="7"/>
      <c r="I11" s="3"/>
      <c r="J11" s="3"/>
      <c r="K11" s="3"/>
      <c r="L11" s="1"/>
      <c r="M11" s="1"/>
      <c r="N11" s="1"/>
      <c r="O11" s="1"/>
      <c r="P11" s="43"/>
      <c r="Q11" s="1"/>
      <c r="R11" s="1"/>
      <c r="S11" s="1"/>
      <c r="T11" s="1"/>
      <c r="U11" s="1"/>
      <c r="V11" s="1"/>
      <c r="W11" s="1"/>
      <c r="X11" s="1"/>
      <c r="Y11" s="1"/>
      <c r="Z11" s="1"/>
      <c r="AA11" s="1"/>
      <c r="AB11" s="1"/>
      <c r="AC11" s="1"/>
      <c r="AD11" s="1"/>
    </row>
    <row r="12" spans="1:30" ht="36.75" customHeight="1" thickBot="1" x14ac:dyDescent="0.3">
      <c r="A12" s="11"/>
      <c r="B12" s="190" t="s">
        <v>54</v>
      </c>
      <c r="C12" s="191"/>
      <c r="D12" s="191"/>
      <c r="E12" s="191"/>
      <c r="F12" s="191"/>
      <c r="G12" s="191"/>
      <c r="H12" s="191"/>
      <c r="I12" s="191"/>
      <c r="J12" s="191"/>
      <c r="K12" s="191"/>
      <c r="L12" s="191"/>
      <c r="M12" s="191"/>
      <c r="N12" s="191"/>
      <c r="O12" s="191"/>
      <c r="P12" s="191"/>
      <c r="Q12" s="191"/>
      <c r="R12" s="191"/>
      <c r="S12" s="192"/>
      <c r="T12" s="11"/>
      <c r="U12" s="11"/>
      <c r="V12" s="11"/>
      <c r="W12" s="11"/>
      <c r="X12" s="11"/>
      <c r="Y12" s="11"/>
      <c r="Z12" s="11"/>
      <c r="AA12" s="11"/>
      <c r="AB12" s="11"/>
      <c r="AC12" s="11"/>
      <c r="AD12" s="11"/>
    </row>
    <row r="13" spans="1:30" ht="17.25" customHeight="1" x14ac:dyDescent="0.3">
      <c r="A13" s="3"/>
      <c r="B13" s="204" t="s">
        <v>55</v>
      </c>
      <c r="C13" s="205"/>
      <c r="D13" s="205"/>
      <c r="E13" s="205"/>
      <c r="F13" s="205"/>
      <c r="G13" s="205"/>
      <c r="H13" s="205"/>
      <c r="I13" s="205"/>
      <c r="J13" s="205"/>
      <c r="K13" s="206"/>
      <c r="L13" s="187"/>
      <c r="M13" s="187"/>
      <c r="N13" s="187"/>
      <c r="O13" s="187"/>
      <c r="P13" s="187"/>
      <c r="Q13" s="187"/>
      <c r="R13" s="188"/>
      <c r="S13" s="189"/>
      <c r="T13" s="3"/>
      <c r="U13" s="3"/>
      <c r="V13" s="3"/>
      <c r="W13" s="3"/>
      <c r="X13" s="3"/>
      <c r="Y13" s="3"/>
      <c r="Z13" s="3"/>
      <c r="AA13" s="3"/>
    </row>
    <row r="14" spans="1:30" ht="17.25" customHeight="1" x14ac:dyDescent="0.3">
      <c r="A14" s="3"/>
      <c r="B14" s="207" t="s">
        <v>56</v>
      </c>
      <c r="C14" s="208"/>
      <c r="D14" s="208"/>
      <c r="E14" s="208"/>
      <c r="F14" s="208"/>
      <c r="G14" s="208"/>
      <c r="H14" s="208"/>
      <c r="I14" s="208"/>
      <c r="J14" s="208"/>
      <c r="K14" s="209"/>
      <c r="L14" s="193" t="s">
        <v>57</v>
      </c>
      <c r="M14" s="193"/>
      <c r="N14" s="193"/>
      <c r="O14" s="193"/>
      <c r="P14" s="193"/>
      <c r="Q14" s="193"/>
      <c r="R14" s="194"/>
      <c r="S14" s="195"/>
      <c r="T14" s="3"/>
      <c r="U14" s="3"/>
      <c r="V14" s="3"/>
      <c r="W14" s="3"/>
      <c r="X14" s="3"/>
      <c r="Y14" s="3"/>
      <c r="Z14" s="3"/>
      <c r="AA14" s="3"/>
    </row>
    <row r="15" spans="1:30" ht="17.25" customHeight="1" x14ac:dyDescent="0.3">
      <c r="A15" s="3"/>
      <c r="B15" s="207" t="s">
        <v>58</v>
      </c>
      <c r="C15" s="208"/>
      <c r="D15" s="208"/>
      <c r="E15" s="208"/>
      <c r="F15" s="208"/>
      <c r="G15" s="208"/>
      <c r="H15" s="208"/>
      <c r="I15" s="208"/>
      <c r="J15" s="208"/>
      <c r="K15" s="209"/>
      <c r="L15" s="193"/>
      <c r="M15" s="193"/>
      <c r="N15" s="193"/>
      <c r="O15" s="193"/>
      <c r="P15" s="193"/>
      <c r="Q15" s="193"/>
      <c r="R15" s="194"/>
      <c r="S15" s="195"/>
      <c r="T15" s="3"/>
      <c r="U15" s="3"/>
      <c r="V15" s="3"/>
      <c r="W15" s="3"/>
      <c r="X15" s="3"/>
      <c r="Y15" s="3"/>
      <c r="Z15" s="3"/>
      <c r="AA15" s="3"/>
    </row>
    <row r="16" spans="1:30" ht="17.25" customHeight="1" x14ac:dyDescent="0.3">
      <c r="A16" s="3"/>
      <c r="B16" s="207" t="s">
        <v>59</v>
      </c>
      <c r="C16" s="208"/>
      <c r="D16" s="208"/>
      <c r="E16" s="208"/>
      <c r="F16" s="208"/>
      <c r="G16" s="208"/>
      <c r="H16" s="208"/>
      <c r="I16" s="208"/>
      <c r="J16" s="208"/>
      <c r="K16" s="209"/>
      <c r="L16" s="193"/>
      <c r="M16" s="193"/>
      <c r="N16" s="193"/>
      <c r="O16" s="193"/>
      <c r="P16" s="193"/>
      <c r="Q16" s="193"/>
      <c r="R16" s="194"/>
      <c r="S16" s="195"/>
      <c r="T16" s="3"/>
      <c r="U16" s="3"/>
      <c r="V16" s="3"/>
      <c r="W16" s="3"/>
      <c r="X16" s="3"/>
      <c r="Y16" s="3"/>
      <c r="Z16" s="3"/>
      <c r="AA16" s="3"/>
    </row>
    <row r="17" spans="1:30" ht="17.25" customHeight="1" x14ac:dyDescent="0.3">
      <c r="A17" s="3"/>
      <c r="B17" s="207" t="s">
        <v>60</v>
      </c>
      <c r="C17" s="208"/>
      <c r="D17" s="208"/>
      <c r="E17" s="208"/>
      <c r="F17" s="208"/>
      <c r="G17" s="208"/>
      <c r="H17" s="208"/>
      <c r="I17" s="208"/>
      <c r="J17" s="208"/>
      <c r="K17" s="209"/>
      <c r="L17" s="181"/>
      <c r="M17" s="181"/>
      <c r="N17" s="181"/>
      <c r="O17" s="181"/>
      <c r="P17" s="181"/>
      <c r="Q17" s="181"/>
      <c r="R17" s="182"/>
      <c r="S17" s="183"/>
      <c r="T17" s="3"/>
      <c r="U17" s="3"/>
      <c r="V17" s="3"/>
      <c r="W17" s="3"/>
      <c r="X17" s="3"/>
      <c r="Y17" s="3"/>
      <c r="Z17" s="3"/>
      <c r="AA17" s="3"/>
    </row>
    <row r="18" spans="1:30" ht="17.25" customHeight="1" thickBot="1" x14ac:dyDescent="0.35">
      <c r="A18" s="3"/>
      <c r="B18" s="210" t="s">
        <v>61</v>
      </c>
      <c r="C18" s="211"/>
      <c r="D18" s="211"/>
      <c r="E18" s="211"/>
      <c r="F18" s="211"/>
      <c r="G18" s="211"/>
      <c r="H18" s="211"/>
      <c r="I18" s="211"/>
      <c r="J18" s="211"/>
      <c r="K18" s="212"/>
      <c r="L18" s="184"/>
      <c r="M18" s="184"/>
      <c r="N18" s="184"/>
      <c r="O18" s="184"/>
      <c r="P18" s="184"/>
      <c r="Q18" s="184"/>
      <c r="R18" s="185"/>
      <c r="S18" s="186"/>
      <c r="T18" s="3"/>
      <c r="U18" s="3"/>
      <c r="V18" s="3"/>
      <c r="W18" s="3"/>
      <c r="X18" s="3"/>
      <c r="Y18" s="3"/>
      <c r="Z18" s="3"/>
      <c r="AA18" s="3"/>
    </row>
    <row r="19" spans="1:30" ht="5.25" customHeight="1" thickBot="1" x14ac:dyDescent="0.35">
      <c r="A19" s="3"/>
      <c r="B19" s="7"/>
      <c r="C19" s="68"/>
      <c r="D19" s="56"/>
      <c r="E19" s="56"/>
      <c r="F19" s="7"/>
      <c r="G19" s="7"/>
      <c r="H19" s="7"/>
      <c r="I19" s="3"/>
      <c r="J19" s="3"/>
      <c r="K19" s="3"/>
      <c r="L19" s="1"/>
      <c r="M19" s="1"/>
      <c r="N19" s="1"/>
      <c r="O19" s="1"/>
      <c r="P19" s="43"/>
      <c r="Q19" s="1"/>
      <c r="R19" s="1"/>
      <c r="S19" s="1"/>
      <c r="T19" s="1"/>
      <c r="U19" s="1"/>
      <c r="V19" s="1"/>
      <c r="W19" s="1"/>
      <c r="X19" s="1"/>
      <c r="Y19" s="1"/>
      <c r="Z19" s="1"/>
      <c r="AA19" s="1"/>
      <c r="AB19" s="1"/>
      <c r="AC19" s="1"/>
      <c r="AD19" s="1"/>
    </row>
    <row r="20" spans="1:30" ht="36.75" customHeight="1" x14ac:dyDescent="0.25">
      <c r="A20" s="11"/>
      <c r="B20" s="190" t="s">
        <v>63</v>
      </c>
      <c r="C20" s="191"/>
      <c r="D20" s="191"/>
      <c r="E20" s="191"/>
      <c r="F20" s="191"/>
      <c r="G20" s="191"/>
      <c r="H20" s="191"/>
      <c r="I20" s="191"/>
      <c r="J20" s="191"/>
      <c r="K20" s="191"/>
      <c r="L20" s="191"/>
      <c r="M20" s="191"/>
      <c r="N20" s="191"/>
      <c r="O20" s="191"/>
      <c r="P20" s="191"/>
      <c r="Q20" s="191"/>
      <c r="R20" s="191"/>
      <c r="S20" s="192"/>
      <c r="T20" s="11"/>
      <c r="U20" s="11"/>
      <c r="V20" s="11"/>
      <c r="W20" s="11"/>
      <c r="X20" s="11"/>
      <c r="Y20" s="11"/>
      <c r="Z20" s="11"/>
      <c r="AA20" s="11"/>
      <c r="AB20" s="11"/>
      <c r="AC20" s="11"/>
      <c r="AD20" s="11"/>
    </row>
    <row r="21" spans="1:30" ht="5.25" customHeight="1" thickBot="1" x14ac:dyDescent="0.35">
      <c r="A21" s="3"/>
      <c r="B21" s="7"/>
      <c r="C21" s="68"/>
      <c r="D21" s="56"/>
      <c r="E21" s="56"/>
      <c r="F21" s="7"/>
      <c r="G21" s="7"/>
      <c r="H21" s="7"/>
      <c r="I21" s="3"/>
      <c r="J21" s="3"/>
      <c r="K21" s="3"/>
      <c r="L21" s="1"/>
      <c r="M21" s="1"/>
      <c r="N21" s="1"/>
      <c r="O21" s="1"/>
      <c r="P21" s="43"/>
      <c r="Q21" s="1"/>
      <c r="R21" s="1"/>
      <c r="S21" s="1"/>
      <c r="T21" s="1"/>
      <c r="U21" s="1"/>
      <c r="V21" s="1"/>
      <c r="W21" s="1"/>
      <c r="X21" s="1"/>
      <c r="Y21" s="1"/>
      <c r="Z21" s="1"/>
      <c r="AA21" s="1"/>
      <c r="AB21" s="1"/>
      <c r="AC21" s="1"/>
      <c r="AD21" s="1"/>
    </row>
    <row r="22" spans="1:30" ht="36.75" customHeight="1" thickBot="1" x14ac:dyDescent="0.3">
      <c r="A22" s="11"/>
      <c r="B22" s="190" t="s">
        <v>64</v>
      </c>
      <c r="C22" s="191"/>
      <c r="D22" s="191"/>
      <c r="E22" s="191"/>
      <c r="F22" s="191"/>
      <c r="G22" s="191"/>
      <c r="H22" s="191"/>
      <c r="I22" s="191"/>
      <c r="J22" s="191"/>
      <c r="K22" s="191"/>
      <c r="L22" s="191"/>
      <c r="M22" s="191"/>
      <c r="N22" s="191"/>
      <c r="O22" s="191"/>
      <c r="P22" s="191"/>
      <c r="Q22" s="191"/>
      <c r="R22" s="191"/>
      <c r="S22" s="192"/>
      <c r="T22" s="11"/>
      <c r="U22" s="11"/>
      <c r="V22" s="11"/>
      <c r="W22" s="11"/>
      <c r="X22" s="11"/>
      <c r="Y22" s="11"/>
      <c r="Z22" s="11"/>
      <c r="AA22" s="11"/>
      <c r="AB22" s="11"/>
      <c r="AC22" s="11"/>
      <c r="AD22" s="11"/>
    </row>
    <row r="23" spans="1:30" ht="36.75" customHeight="1" thickBot="1" x14ac:dyDescent="0.3">
      <c r="A23" s="11"/>
      <c r="B23" s="196" t="s">
        <v>47</v>
      </c>
      <c r="C23" s="216" t="s">
        <v>0</v>
      </c>
      <c r="D23" s="196" t="s">
        <v>1</v>
      </c>
      <c r="E23" s="196" t="s">
        <v>2</v>
      </c>
      <c r="F23" s="196" t="s">
        <v>3</v>
      </c>
      <c r="G23" s="196" t="s">
        <v>4</v>
      </c>
      <c r="H23" s="125" t="s">
        <v>103</v>
      </c>
      <c r="I23" s="125"/>
      <c r="J23" s="218" t="s">
        <v>104</v>
      </c>
      <c r="K23" s="218"/>
      <c r="L23" s="196" t="s">
        <v>7</v>
      </c>
      <c r="M23" s="196" t="s">
        <v>8</v>
      </c>
      <c r="N23" s="196" t="s">
        <v>9</v>
      </c>
      <c r="O23" s="196" t="s">
        <v>92</v>
      </c>
      <c r="P23" s="219" t="s">
        <v>89</v>
      </c>
      <c r="Q23" s="196" t="s">
        <v>46</v>
      </c>
      <c r="R23" s="196" t="s">
        <v>90</v>
      </c>
      <c r="S23" s="196" t="s">
        <v>10</v>
      </c>
      <c r="T23" s="11"/>
      <c r="U23" s="11"/>
      <c r="V23" s="11"/>
      <c r="W23" s="11"/>
      <c r="X23" s="11"/>
      <c r="Y23" s="11"/>
      <c r="Z23" s="11"/>
      <c r="AA23" s="11"/>
      <c r="AB23" s="11"/>
      <c r="AC23" s="11"/>
      <c r="AD23" s="11"/>
    </row>
    <row r="24" spans="1:30" ht="70.5" customHeight="1" thickBot="1" x14ac:dyDescent="0.3">
      <c r="B24" s="197"/>
      <c r="C24" s="217"/>
      <c r="D24" s="197"/>
      <c r="E24" s="197"/>
      <c r="F24" s="197"/>
      <c r="G24" s="197"/>
      <c r="H24" s="55" t="s">
        <v>5</v>
      </c>
      <c r="I24" s="16" t="s">
        <v>6</v>
      </c>
      <c r="J24" s="55" t="s">
        <v>5</v>
      </c>
      <c r="K24" s="16" t="s">
        <v>6</v>
      </c>
      <c r="L24" s="197"/>
      <c r="M24" s="197"/>
      <c r="N24" s="197"/>
      <c r="O24" s="197"/>
      <c r="P24" s="220"/>
      <c r="Q24" s="197"/>
      <c r="R24" s="197"/>
      <c r="S24" s="197"/>
      <c r="T24" s="2"/>
    </row>
    <row r="25" spans="1:30" ht="57" customHeight="1" x14ac:dyDescent="0.25">
      <c r="B25" s="213" t="s">
        <v>113</v>
      </c>
      <c r="C25" s="214"/>
      <c r="D25" s="214"/>
      <c r="E25" s="214"/>
      <c r="F25" s="214"/>
      <c r="G25" s="214"/>
      <c r="H25" s="214"/>
      <c r="I25" s="214"/>
      <c r="J25" s="214"/>
      <c r="K25" s="214"/>
      <c r="L25" s="214"/>
      <c r="M25" s="214"/>
      <c r="N25" s="214"/>
      <c r="O25" s="214"/>
      <c r="P25" s="214"/>
      <c r="Q25" s="214"/>
      <c r="R25" s="214"/>
      <c r="S25" s="215"/>
      <c r="T25" s="2"/>
    </row>
    <row r="26" spans="1:30" ht="342" x14ac:dyDescent="0.25">
      <c r="B26" s="23" t="s">
        <v>94</v>
      </c>
      <c r="C26" s="69">
        <v>1</v>
      </c>
      <c r="D26" s="60" t="s">
        <v>11</v>
      </c>
      <c r="E26" s="24" t="s">
        <v>127</v>
      </c>
      <c r="F26" s="24" t="s">
        <v>12</v>
      </c>
      <c r="G26" s="24" t="s">
        <v>93</v>
      </c>
      <c r="H26" s="75">
        <v>1.32</v>
      </c>
      <c r="I26" s="75">
        <v>2.2000000000000002</v>
      </c>
      <c r="J26" s="75" t="s">
        <v>105</v>
      </c>
      <c r="K26" s="75" t="s">
        <v>105</v>
      </c>
      <c r="L26" s="24" t="s">
        <v>13</v>
      </c>
      <c r="M26" s="24" t="s">
        <v>91</v>
      </c>
      <c r="N26" s="24" t="s">
        <v>133</v>
      </c>
      <c r="O26" s="24"/>
      <c r="P26" s="81"/>
      <c r="Q26" s="20"/>
      <c r="R26" s="80">
        <f>P26+Q26</f>
        <v>0</v>
      </c>
      <c r="S26" s="21">
        <f t="shared" ref="S26:S65" si="0">R26*C26</f>
        <v>0</v>
      </c>
    </row>
    <row r="27" spans="1:30" ht="342" x14ac:dyDescent="0.25">
      <c r="B27" s="23" t="s">
        <v>95</v>
      </c>
      <c r="C27" s="69">
        <v>22</v>
      </c>
      <c r="D27" s="60" t="s">
        <v>14</v>
      </c>
      <c r="E27" s="24" t="s">
        <v>111</v>
      </c>
      <c r="F27" s="24" t="s">
        <v>15</v>
      </c>
      <c r="G27" s="24" t="s">
        <v>93</v>
      </c>
      <c r="H27" s="75">
        <v>1.72</v>
      </c>
      <c r="I27" s="75">
        <v>2.2000000000000002</v>
      </c>
      <c r="J27" s="75" t="s">
        <v>105</v>
      </c>
      <c r="K27" s="75" t="s">
        <v>105</v>
      </c>
      <c r="L27" s="24" t="s">
        <v>13</v>
      </c>
      <c r="M27" s="24" t="s">
        <v>91</v>
      </c>
      <c r="N27" s="24" t="s">
        <v>100</v>
      </c>
      <c r="O27" s="24"/>
      <c r="P27" s="81"/>
      <c r="Q27" s="20"/>
      <c r="R27" s="80">
        <f>P27+Q27</f>
        <v>0</v>
      </c>
      <c r="S27" s="21">
        <f t="shared" si="0"/>
        <v>0</v>
      </c>
    </row>
    <row r="28" spans="1:30" ht="342" x14ac:dyDescent="0.25">
      <c r="B28" s="37" t="s">
        <v>96</v>
      </c>
      <c r="C28" s="70">
        <v>3</v>
      </c>
      <c r="D28" s="61" t="s">
        <v>11</v>
      </c>
      <c r="E28" s="38" t="s">
        <v>25</v>
      </c>
      <c r="F28" s="38" t="s">
        <v>17</v>
      </c>
      <c r="G28" s="38" t="s">
        <v>93</v>
      </c>
      <c r="H28" s="74">
        <v>1</v>
      </c>
      <c r="I28" s="74">
        <v>2.2000000000000002</v>
      </c>
      <c r="J28" s="74" t="s">
        <v>105</v>
      </c>
      <c r="K28" s="74" t="s">
        <v>105</v>
      </c>
      <c r="L28" s="38" t="s">
        <v>13</v>
      </c>
      <c r="M28" s="38" t="s">
        <v>91</v>
      </c>
      <c r="N28" s="38" t="s">
        <v>131</v>
      </c>
      <c r="O28" s="38"/>
      <c r="P28" s="81"/>
      <c r="Q28" s="20"/>
      <c r="R28" s="40">
        <f>P28+Q28</f>
        <v>0</v>
      </c>
      <c r="S28" s="39">
        <f t="shared" si="0"/>
        <v>0</v>
      </c>
    </row>
    <row r="29" spans="1:30" ht="342" x14ac:dyDescent="0.25">
      <c r="B29" s="23" t="s">
        <v>97</v>
      </c>
      <c r="C29" s="69">
        <v>1</v>
      </c>
      <c r="D29" s="60" t="s">
        <v>14</v>
      </c>
      <c r="E29" s="24" t="s">
        <v>110</v>
      </c>
      <c r="F29" s="24" t="s">
        <v>19</v>
      </c>
      <c r="G29" s="24" t="s">
        <v>93</v>
      </c>
      <c r="H29" s="75">
        <v>1.8</v>
      </c>
      <c r="I29" s="75">
        <v>2.2000000000000002</v>
      </c>
      <c r="J29" s="75" t="s">
        <v>105</v>
      </c>
      <c r="K29" s="75" t="s">
        <v>105</v>
      </c>
      <c r="L29" s="24" t="s">
        <v>13</v>
      </c>
      <c r="M29" s="24" t="s">
        <v>91</v>
      </c>
      <c r="N29" s="24" t="s">
        <v>101</v>
      </c>
      <c r="O29" s="24"/>
      <c r="P29" s="81"/>
      <c r="Q29" s="20"/>
      <c r="R29" s="80">
        <f t="shared" ref="R29:R141" si="1">P29+Q29</f>
        <v>0</v>
      </c>
      <c r="S29" s="21">
        <f t="shared" si="0"/>
        <v>0</v>
      </c>
    </row>
    <row r="30" spans="1:30" ht="342" x14ac:dyDescent="0.25">
      <c r="B30" s="23" t="s">
        <v>162</v>
      </c>
      <c r="C30" s="69">
        <v>1</v>
      </c>
      <c r="D30" s="60" t="s">
        <v>14</v>
      </c>
      <c r="E30" s="24" t="s">
        <v>163</v>
      </c>
      <c r="F30" s="24" t="s">
        <v>15</v>
      </c>
      <c r="G30" s="24" t="s">
        <v>93</v>
      </c>
      <c r="H30" s="24">
        <v>1720</v>
      </c>
      <c r="I30" s="75">
        <v>2.2000000000000002</v>
      </c>
      <c r="J30" s="75" t="s">
        <v>105</v>
      </c>
      <c r="K30" s="75" t="s">
        <v>105</v>
      </c>
      <c r="L30" s="24" t="s">
        <v>13</v>
      </c>
      <c r="M30" s="24" t="s">
        <v>91</v>
      </c>
      <c r="N30" s="24" t="s">
        <v>102</v>
      </c>
      <c r="O30" s="24"/>
      <c r="P30" s="81"/>
      <c r="Q30" s="20"/>
      <c r="R30" s="80">
        <f t="shared" si="1"/>
        <v>0</v>
      </c>
      <c r="S30" s="21">
        <f t="shared" si="0"/>
        <v>0</v>
      </c>
    </row>
    <row r="31" spans="1:30" ht="342" x14ac:dyDescent="0.25">
      <c r="B31" s="23" t="s">
        <v>114</v>
      </c>
      <c r="C31" s="82">
        <v>1</v>
      </c>
      <c r="D31" s="60" t="s">
        <v>14</v>
      </c>
      <c r="E31" s="24" t="s">
        <v>20</v>
      </c>
      <c r="F31" s="24" t="s">
        <v>15</v>
      </c>
      <c r="G31" s="24" t="s">
        <v>93</v>
      </c>
      <c r="H31" s="24">
        <v>1720</v>
      </c>
      <c r="I31" s="75">
        <v>2.2000000000000002</v>
      </c>
      <c r="J31" s="75" t="s">
        <v>105</v>
      </c>
      <c r="K31" s="75" t="s">
        <v>105</v>
      </c>
      <c r="L31" s="24" t="s">
        <v>13</v>
      </c>
      <c r="M31" s="24" t="s">
        <v>91</v>
      </c>
      <c r="N31" s="24" t="s">
        <v>102</v>
      </c>
      <c r="O31" s="24"/>
      <c r="P31" s="81"/>
      <c r="Q31" s="20"/>
      <c r="R31" s="80">
        <f t="shared" si="1"/>
        <v>0</v>
      </c>
      <c r="S31" s="21">
        <f t="shared" si="0"/>
        <v>0</v>
      </c>
    </row>
    <row r="32" spans="1:30" ht="342" x14ac:dyDescent="0.25">
      <c r="B32" s="37" t="s">
        <v>115</v>
      </c>
      <c r="C32" s="70">
        <v>1</v>
      </c>
      <c r="D32" s="61" t="s">
        <v>11</v>
      </c>
      <c r="E32" s="38" t="s">
        <v>20</v>
      </c>
      <c r="F32" s="38" t="s">
        <v>17</v>
      </c>
      <c r="G32" s="38" t="s">
        <v>93</v>
      </c>
      <c r="H32" s="74">
        <v>1</v>
      </c>
      <c r="I32" s="74">
        <v>2.2000000000000002</v>
      </c>
      <c r="J32" s="74" t="s">
        <v>105</v>
      </c>
      <c r="K32" s="74" t="s">
        <v>105</v>
      </c>
      <c r="L32" s="38" t="s">
        <v>13</v>
      </c>
      <c r="M32" s="38" t="s">
        <v>91</v>
      </c>
      <c r="N32" s="38" t="s">
        <v>131</v>
      </c>
      <c r="O32" s="38"/>
      <c r="P32" s="81"/>
      <c r="Q32" s="20"/>
      <c r="R32" s="40">
        <f t="shared" si="1"/>
        <v>0</v>
      </c>
      <c r="S32" s="39">
        <f t="shared" si="0"/>
        <v>0</v>
      </c>
    </row>
    <row r="33" spans="1:30" ht="342" x14ac:dyDescent="0.25">
      <c r="B33" s="37" t="s">
        <v>116</v>
      </c>
      <c r="C33" s="70">
        <v>11</v>
      </c>
      <c r="D33" s="61" t="s">
        <v>11</v>
      </c>
      <c r="E33" s="38" t="s">
        <v>98</v>
      </c>
      <c r="F33" s="38" t="s">
        <v>17</v>
      </c>
      <c r="G33" s="38" t="s">
        <v>93</v>
      </c>
      <c r="H33" s="74">
        <v>1</v>
      </c>
      <c r="I33" s="74">
        <v>2.2000000000000002</v>
      </c>
      <c r="J33" s="74" t="s">
        <v>105</v>
      </c>
      <c r="K33" s="74" t="s">
        <v>105</v>
      </c>
      <c r="L33" s="38" t="s">
        <v>13</v>
      </c>
      <c r="M33" s="38" t="s">
        <v>91</v>
      </c>
      <c r="N33" s="38" t="s">
        <v>131</v>
      </c>
      <c r="O33" s="38"/>
      <c r="P33" s="81"/>
      <c r="Q33" s="20"/>
      <c r="R33" s="40">
        <f t="shared" si="1"/>
        <v>0</v>
      </c>
      <c r="S33" s="39">
        <f t="shared" si="0"/>
        <v>0</v>
      </c>
    </row>
    <row r="34" spans="1:30" ht="342" x14ac:dyDescent="0.25">
      <c r="B34" s="23" t="s">
        <v>117</v>
      </c>
      <c r="C34" s="69">
        <v>6</v>
      </c>
      <c r="D34" s="60" t="s">
        <v>14</v>
      </c>
      <c r="E34" s="24" t="s">
        <v>109</v>
      </c>
      <c r="F34" s="24" t="s">
        <v>15</v>
      </c>
      <c r="G34" s="24" t="s">
        <v>93</v>
      </c>
      <c r="H34" s="75">
        <v>1.72</v>
      </c>
      <c r="I34" s="75">
        <v>2.2000000000000002</v>
      </c>
      <c r="J34" s="75" t="s">
        <v>105</v>
      </c>
      <c r="K34" s="75" t="s">
        <v>105</v>
      </c>
      <c r="L34" s="24" t="s">
        <v>13</v>
      </c>
      <c r="M34" s="24" t="s">
        <v>91</v>
      </c>
      <c r="N34" s="24" t="s">
        <v>102</v>
      </c>
      <c r="O34" s="24"/>
      <c r="P34" s="81"/>
      <c r="Q34" s="20"/>
      <c r="R34" s="80">
        <f t="shared" si="1"/>
        <v>0</v>
      </c>
      <c r="S34" s="21">
        <f t="shared" si="0"/>
        <v>0</v>
      </c>
    </row>
    <row r="35" spans="1:30" ht="342" x14ac:dyDescent="0.25">
      <c r="B35" s="37" t="s">
        <v>118</v>
      </c>
      <c r="C35" s="70">
        <v>3</v>
      </c>
      <c r="D35" s="61" t="s">
        <v>11</v>
      </c>
      <c r="E35" s="38" t="s">
        <v>99</v>
      </c>
      <c r="F35" s="38" t="s">
        <v>17</v>
      </c>
      <c r="G35" s="38" t="s">
        <v>93</v>
      </c>
      <c r="H35" s="74">
        <v>1</v>
      </c>
      <c r="I35" s="74">
        <v>2.2000000000000002</v>
      </c>
      <c r="J35" s="74" t="s">
        <v>105</v>
      </c>
      <c r="K35" s="74" t="s">
        <v>105</v>
      </c>
      <c r="L35" s="38" t="s">
        <v>13</v>
      </c>
      <c r="M35" s="38" t="s">
        <v>91</v>
      </c>
      <c r="N35" s="38" t="s">
        <v>131</v>
      </c>
      <c r="O35" s="38"/>
      <c r="P35" s="81"/>
      <c r="Q35" s="20"/>
      <c r="R35" s="40">
        <f t="shared" si="1"/>
        <v>0</v>
      </c>
      <c r="S35" s="39">
        <f t="shared" si="0"/>
        <v>0</v>
      </c>
    </row>
    <row r="36" spans="1:30" ht="342" x14ac:dyDescent="0.25">
      <c r="B36" s="23" t="s">
        <v>119</v>
      </c>
      <c r="C36" s="69">
        <v>2</v>
      </c>
      <c r="D36" s="60" t="s">
        <v>14</v>
      </c>
      <c r="E36" s="24" t="s">
        <v>108</v>
      </c>
      <c r="F36" s="24" t="s">
        <v>15</v>
      </c>
      <c r="G36" s="24" t="s">
        <v>93</v>
      </c>
      <c r="H36" s="75">
        <v>1720</v>
      </c>
      <c r="I36" s="75">
        <v>2.2000000000000002</v>
      </c>
      <c r="J36" s="75" t="s">
        <v>105</v>
      </c>
      <c r="K36" s="75" t="s">
        <v>105</v>
      </c>
      <c r="L36" s="24" t="s">
        <v>13</v>
      </c>
      <c r="M36" s="24" t="s">
        <v>91</v>
      </c>
      <c r="N36" s="24" t="s">
        <v>132</v>
      </c>
      <c r="O36" s="24"/>
      <c r="P36" s="81"/>
      <c r="Q36" s="20"/>
      <c r="R36" s="80">
        <f t="shared" si="1"/>
        <v>0</v>
      </c>
      <c r="S36" s="21">
        <f t="shared" si="0"/>
        <v>0</v>
      </c>
    </row>
    <row r="37" spans="1:30" ht="10.5" customHeight="1" x14ac:dyDescent="0.3">
      <c r="A37" s="1"/>
      <c r="B37" s="3"/>
      <c r="C37" s="62"/>
      <c r="D37" s="57"/>
      <c r="E37" s="57"/>
      <c r="F37" s="3"/>
      <c r="G37" s="3"/>
      <c r="H37" s="3"/>
      <c r="I37" s="3"/>
      <c r="J37" s="3"/>
      <c r="K37" s="3"/>
      <c r="L37" s="3"/>
      <c r="M37" s="3"/>
      <c r="N37" s="3"/>
      <c r="O37" s="3"/>
      <c r="P37" s="42"/>
      <c r="Q37" s="3"/>
      <c r="R37" s="3"/>
      <c r="S37" s="3"/>
      <c r="T37" s="3"/>
      <c r="U37" s="3"/>
      <c r="V37" s="3"/>
      <c r="W37" s="3"/>
      <c r="X37" s="3"/>
      <c r="Y37" s="3"/>
      <c r="Z37" s="3"/>
      <c r="AA37" s="3"/>
      <c r="AB37" s="3"/>
      <c r="AC37" s="3"/>
      <c r="AD37" s="3"/>
    </row>
    <row r="38" spans="1:30" ht="10.5" customHeight="1" thickBot="1" x14ac:dyDescent="0.35">
      <c r="A38" s="1"/>
      <c r="B38" s="3"/>
      <c r="C38" s="62"/>
      <c r="D38" s="57"/>
      <c r="E38" s="57"/>
      <c r="F38" s="3"/>
      <c r="G38" s="3"/>
      <c r="H38" s="3"/>
      <c r="I38" s="3"/>
      <c r="J38" s="3"/>
      <c r="K38" s="3"/>
      <c r="L38" s="3"/>
      <c r="M38" s="3"/>
      <c r="N38" s="3"/>
      <c r="O38" s="3"/>
      <c r="P38" s="42"/>
      <c r="Q38" s="3"/>
      <c r="R38" s="3"/>
      <c r="S38" s="3"/>
      <c r="T38" s="3"/>
      <c r="U38" s="3"/>
      <c r="V38" s="3"/>
      <c r="W38" s="3"/>
      <c r="X38" s="3"/>
      <c r="Y38" s="3"/>
      <c r="Z38" s="3"/>
      <c r="AA38" s="3"/>
      <c r="AB38" s="3"/>
      <c r="AC38" s="3"/>
      <c r="AD38" s="3"/>
    </row>
    <row r="39" spans="1:30" ht="27.75" customHeight="1" x14ac:dyDescent="0.3">
      <c r="A39" s="3"/>
      <c r="B39" s="4"/>
      <c r="C39" s="63"/>
      <c r="D39" s="172" t="s">
        <v>48</v>
      </c>
      <c r="E39" s="173"/>
      <c r="F39" s="173"/>
      <c r="G39" s="173"/>
      <c r="H39" s="173"/>
      <c r="I39" s="173"/>
      <c r="J39" s="173"/>
      <c r="K39" s="173"/>
      <c r="L39" s="173"/>
      <c r="M39" s="173"/>
      <c r="N39" s="173"/>
      <c r="O39" s="173"/>
      <c r="P39" s="174"/>
      <c r="Q39" s="160" t="s">
        <v>49</v>
      </c>
      <c r="R39" s="161"/>
      <c r="S39" s="162"/>
      <c r="T39" s="3"/>
      <c r="U39" s="3"/>
      <c r="V39" s="3"/>
      <c r="W39" s="3"/>
      <c r="X39" s="3"/>
      <c r="Y39" s="3"/>
      <c r="Z39" s="3"/>
      <c r="AA39" s="3"/>
      <c r="AB39" s="3"/>
      <c r="AC39" s="3"/>
      <c r="AD39" s="3"/>
    </row>
    <row r="40" spans="1:30" ht="27.75" customHeight="1" x14ac:dyDescent="0.3">
      <c r="A40" s="3"/>
      <c r="B40" s="5"/>
      <c r="C40" s="64"/>
      <c r="D40" s="175"/>
      <c r="E40" s="176"/>
      <c r="F40" s="176"/>
      <c r="G40" s="176"/>
      <c r="H40" s="176"/>
      <c r="I40" s="176"/>
      <c r="J40" s="176"/>
      <c r="K40" s="176"/>
      <c r="L40" s="176"/>
      <c r="M40" s="176"/>
      <c r="N40" s="176"/>
      <c r="O40" s="176"/>
      <c r="P40" s="177"/>
      <c r="Q40" s="163" t="s">
        <v>171</v>
      </c>
      <c r="R40" s="164"/>
      <c r="S40" s="165"/>
      <c r="T40" s="3"/>
      <c r="U40" s="3"/>
      <c r="V40" s="3"/>
      <c r="W40" s="3"/>
      <c r="X40" s="3"/>
      <c r="Y40" s="3"/>
      <c r="Z40" s="3"/>
      <c r="AA40" s="3"/>
      <c r="AB40" s="3"/>
      <c r="AC40" s="3"/>
      <c r="AD40" s="3"/>
    </row>
    <row r="41" spans="1:30" ht="27.75" customHeight="1" x14ac:dyDescent="0.3">
      <c r="A41" s="3"/>
      <c r="B41" s="5"/>
      <c r="C41" s="64"/>
      <c r="D41" s="175"/>
      <c r="E41" s="176"/>
      <c r="F41" s="176"/>
      <c r="G41" s="176"/>
      <c r="H41" s="176"/>
      <c r="I41" s="176"/>
      <c r="J41" s="176"/>
      <c r="K41" s="176"/>
      <c r="L41" s="176"/>
      <c r="M41" s="176"/>
      <c r="N41" s="176"/>
      <c r="O41" s="176"/>
      <c r="P41" s="177"/>
      <c r="Q41" s="163" t="s">
        <v>50</v>
      </c>
      <c r="R41" s="164"/>
      <c r="S41" s="165"/>
      <c r="T41" s="3"/>
      <c r="U41" s="3"/>
      <c r="V41" s="3"/>
      <c r="W41" s="3"/>
      <c r="X41" s="3"/>
      <c r="Y41" s="3"/>
      <c r="Z41" s="3"/>
      <c r="AA41" s="3"/>
      <c r="AB41" s="3"/>
      <c r="AC41" s="3"/>
      <c r="AD41" s="3"/>
    </row>
    <row r="42" spans="1:30" ht="27.75" customHeight="1" thickBot="1" x14ac:dyDescent="0.35">
      <c r="A42" s="3"/>
      <c r="B42" s="6"/>
      <c r="C42" s="65"/>
      <c r="D42" s="178"/>
      <c r="E42" s="179"/>
      <c r="F42" s="179"/>
      <c r="G42" s="179"/>
      <c r="H42" s="179"/>
      <c r="I42" s="179"/>
      <c r="J42" s="179"/>
      <c r="K42" s="179"/>
      <c r="L42" s="179"/>
      <c r="M42" s="179"/>
      <c r="N42" s="179"/>
      <c r="O42" s="179"/>
      <c r="P42" s="180"/>
      <c r="Q42" s="166" t="s">
        <v>51</v>
      </c>
      <c r="R42" s="167"/>
      <c r="S42" s="168"/>
      <c r="T42" s="3"/>
      <c r="U42" s="3"/>
      <c r="V42" s="3"/>
      <c r="W42" s="3"/>
      <c r="X42" s="3"/>
      <c r="Y42" s="3"/>
      <c r="Z42" s="3"/>
      <c r="AA42" s="3"/>
      <c r="AB42" s="3"/>
      <c r="AC42" s="3"/>
      <c r="AD42" s="3"/>
    </row>
    <row r="43" spans="1:30" ht="5.25" customHeight="1" thickBot="1" x14ac:dyDescent="0.35">
      <c r="A43" s="3"/>
      <c r="B43" s="8"/>
      <c r="C43" s="66"/>
      <c r="D43" s="56"/>
      <c r="E43" s="56"/>
      <c r="F43" s="7"/>
      <c r="G43" s="7"/>
      <c r="H43" s="7"/>
      <c r="I43" s="3"/>
      <c r="J43" s="3"/>
      <c r="K43" s="3"/>
      <c r="L43" s="1"/>
      <c r="M43" s="1"/>
      <c r="N43" s="1"/>
      <c r="O43" s="1"/>
      <c r="P43" s="43"/>
      <c r="Q43" s="1"/>
      <c r="R43" s="1"/>
      <c r="S43" s="1"/>
      <c r="T43" s="1"/>
      <c r="U43" s="1"/>
      <c r="V43" s="1"/>
      <c r="W43" s="1"/>
      <c r="X43" s="1"/>
      <c r="Y43" s="1"/>
      <c r="Z43" s="1"/>
      <c r="AA43" s="1"/>
      <c r="AB43" s="1"/>
      <c r="AC43" s="1"/>
      <c r="AD43" s="1"/>
    </row>
    <row r="44" spans="1:30" ht="49.5" customHeight="1" thickBot="1" x14ac:dyDescent="0.35">
      <c r="A44" s="3"/>
      <c r="B44" s="169" t="s">
        <v>52</v>
      </c>
      <c r="C44" s="170"/>
      <c r="D44" s="170"/>
      <c r="E44" s="170"/>
      <c r="F44" s="170"/>
      <c r="G44" s="170"/>
      <c r="H44" s="170"/>
      <c r="I44" s="170"/>
      <c r="J44" s="170"/>
      <c r="K44" s="170"/>
      <c r="L44" s="170"/>
      <c r="M44" s="170"/>
      <c r="N44" s="170"/>
      <c r="O44" s="170"/>
      <c r="P44" s="170"/>
      <c r="Q44" s="170"/>
      <c r="R44" s="170"/>
      <c r="S44" s="171"/>
      <c r="T44" s="7"/>
      <c r="U44" s="7"/>
      <c r="V44" s="7"/>
      <c r="W44" s="7"/>
      <c r="X44" s="7"/>
      <c r="Y44" s="7"/>
      <c r="Z44" s="7"/>
      <c r="AA44" s="7"/>
      <c r="AB44" s="7"/>
      <c r="AC44" s="7"/>
      <c r="AD44" s="7"/>
    </row>
    <row r="45" spans="1:30" ht="34.5" customHeight="1" thickBot="1" x14ac:dyDescent="0.35">
      <c r="A45" s="3"/>
      <c r="B45" s="12"/>
      <c r="C45" s="67"/>
      <c r="D45" s="53"/>
      <c r="E45" s="53"/>
      <c r="F45" s="13"/>
      <c r="G45" s="13"/>
      <c r="H45" s="13"/>
      <c r="I45" s="13"/>
      <c r="J45" s="13"/>
      <c r="K45" s="13"/>
      <c r="L45" s="13"/>
      <c r="M45" s="14"/>
      <c r="N45" s="15" t="s">
        <v>53</v>
      </c>
      <c r="O45" s="76"/>
      <c r="P45" s="44"/>
      <c r="Q45" s="198" t="s">
        <v>175</v>
      </c>
      <c r="R45" s="199"/>
      <c r="S45" s="200"/>
      <c r="T45" s="7"/>
      <c r="U45" s="7"/>
      <c r="V45" s="7"/>
      <c r="W45" s="7"/>
      <c r="X45" s="7"/>
      <c r="Y45" s="7"/>
      <c r="Z45" s="7"/>
      <c r="AA45" s="7"/>
      <c r="AB45" s="7"/>
      <c r="AC45" s="7"/>
      <c r="AD45" s="7"/>
    </row>
    <row r="46" spans="1:30" ht="5.25" customHeight="1" thickBot="1" x14ac:dyDescent="0.35">
      <c r="A46" s="3"/>
      <c r="B46" s="7"/>
      <c r="C46" s="68"/>
      <c r="D46" s="56"/>
      <c r="E46" s="56"/>
      <c r="F46" s="7"/>
      <c r="G46" s="7"/>
      <c r="H46" s="7"/>
      <c r="I46" s="3"/>
      <c r="J46" s="3"/>
      <c r="K46" s="3"/>
      <c r="L46" s="1"/>
      <c r="M46" s="1"/>
      <c r="N46" s="1"/>
      <c r="O46" s="1"/>
      <c r="P46" s="43"/>
      <c r="Q46" s="1"/>
      <c r="R46" s="1"/>
      <c r="S46" s="1"/>
      <c r="T46" s="1"/>
      <c r="U46" s="1"/>
      <c r="V46" s="1"/>
      <c r="W46" s="1"/>
      <c r="X46" s="1"/>
      <c r="Y46" s="1"/>
      <c r="Z46" s="1"/>
      <c r="AA46" s="1"/>
      <c r="AB46" s="1"/>
      <c r="AC46" s="1"/>
      <c r="AD46" s="1"/>
    </row>
    <row r="47" spans="1:30" ht="27" customHeight="1" thickBot="1" x14ac:dyDescent="0.3">
      <c r="A47" s="9"/>
      <c r="B47" s="201" t="s">
        <v>62</v>
      </c>
      <c r="C47" s="202"/>
      <c r="D47" s="202"/>
      <c r="E47" s="202"/>
      <c r="F47" s="202"/>
      <c r="G47" s="202"/>
      <c r="H47" s="202"/>
      <c r="I47" s="202"/>
      <c r="J47" s="202"/>
      <c r="K47" s="202"/>
      <c r="L47" s="202"/>
      <c r="M47" s="202"/>
      <c r="N47" s="202"/>
      <c r="O47" s="202"/>
      <c r="P47" s="202"/>
      <c r="Q47" s="202"/>
      <c r="R47" s="202"/>
      <c r="S47" s="203"/>
      <c r="T47" s="10"/>
      <c r="U47" s="10"/>
      <c r="V47" s="10"/>
      <c r="W47" s="10"/>
      <c r="X47" s="10"/>
      <c r="Y47" s="10"/>
      <c r="Z47" s="10"/>
      <c r="AA47" s="10"/>
      <c r="AB47" s="10"/>
      <c r="AC47" s="10"/>
      <c r="AD47" s="10"/>
    </row>
    <row r="48" spans="1:30" ht="5.25" customHeight="1" thickBot="1" x14ac:dyDescent="0.35">
      <c r="A48" s="3"/>
      <c r="B48" s="7"/>
      <c r="C48" s="68"/>
      <c r="D48" s="56"/>
      <c r="E48" s="56"/>
      <c r="F48" s="7"/>
      <c r="G48" s="7"/>
      <c r="H48" s="7"/>
      <c r="I48" s="3"/>
      <c r="J48" s="3"/>
      <c r="K48" s="3"/>
      <c r="L48" s="1"/>
      <c r="M48" s="1"/>
      <c r="N48" s="1"/>
      <c r="O48" s="1"/>
      <c r="P48" s="43"/>
      <c r="Q48" s="1"/>
      <c r="R48" s="1"/>
      <c r="S48" s="1"/>
      <c r="T48" s="1"/>
      <c r="U48" s="1"/>
      <c r="V48" s="1"/>
      <c r="W48" s="1"/>
      <c r="X48" s="1"/>
      <c r="Y48" s="1"/>
      <c r="Z48" s="1"/>
      <c r="AA48" s="1"/>
      <c r="AB48" s="1"/>
      <c r="AC48" s="1"/>
      <c r="AD48" s="1"/>
    </row>
    <row r="49" spans="1:30" ht="36.75" customHeight="1" thickBot="1" x14ac:dyDescent="0.3">
      <c r="A49" s="11"/>
      <c r="B49" s="190" t="s">
        <v>54</v>
      </c>
      <c r="C49" s="191"/>
      <c r="D49" s="191"/>
      <c r="E49" s="191"/>
      <c r="F49" s="191"/>
      <c r="G49" s="191"/>
      <c r="H49" s="191"/>
      <c r="I49" s="191"/>
      <c r="J49" s="191"/>
      <c r="K49" s="191"/>
      <c r="L49" s="191"/>
      <c r="M49" s="191"/>
      <c r="N49" s="191"/>
      <c r="O49" s="191"/>
      <c r="P49" s="191"/>
      <c r="Q49" s="191"/>
      <c r="R49" s="191"/>
      <c r="S49" s="192"/>
      <c r="T49" s="11"/>
      <c r="U49" s="11"/>
      <c r="V49" s="11"/>
      <c r="W49" s="11"/>
      <c r="X49" s="11"/>
      <c r="Y49" s="11"/>
      <c r="Z49" s="11"/>
      <c r="AA49" s="11"/>
      <c r="AB49" s="11"/>
      <c r="AC49" s="11"/>
      <c r="AD49" s="11"/>
    </row>
    <row r="50" spans="1:30" ht="17.25" customHeight="1" x14ac:dyDescent="0.3">
      <c r="A50" s="3"/>
      <c r="B50" s="204" t="s">
        <v>55</v>
      </c>
      <c r="C50" s="205"/>
      <c r="D50" s="205"/>
      <c r="E50" s="205"/>
      <c r="F50" s="205"/>
      <c r="G50" s="205"/>
      <c r="H50" s="205"/>
      <c r="I50" s="205"/>
      <c r="J50" s="205"/>
      <c r="K50" s="206"/>
      <c r="L50" s="187"/>
      <c r="M50" s="187"/>
      <c r="N50" s="187"/>
      <c r="O50" s="187"/>
      <c r="P50" s="187"/>
      <c r="Q50" s="187"/>
      <c r="R50" s="188"/>
      <c r="S50" s="189"/>
      <c r="T50" s="3"/>
      <c r="U50" s="3"/>
      <c r="V50" s="3"/>
      <c r="W50" s="3"/>
      <c r="X50" s="3"/>
      <c r="Y50" s="3"/>
      <c r="Z50" s="3"/>
      <c r="AA50" s="3"/>
    </row>
    <row r="51" spans="1:30" ht="17.25" customHeight="1" x14ac:dyDescent="0.3">
      <c r="A51" s="3"/>
      <c r="B51" s="207" t="s">
        <v>56</v>
      </c>
      <c r="C51" s="208"/>
      <c r="D51" s="208"/>
      <c r="E51" s="208"/>
      <c r="F51" s="208"/>
      <c r="G51" s="208"/>
      <c r="H51" s="208"/>
      <c r="I51" s="208"/>
      <c r="J51" s="208"/>
      <c r="K51" s="209"/>
      <c r="L51" s="193" t="s">
        <v>57</v>
      </c>
      <c r="M51" s="193"/>
      <c r="N51" s="193"/>
      <c r="O51" s="193"/>
      <c r="P51" s="193"/>
      <c r="Q51" s="193"/>
      <c r="R51" s="194"/>
      <c r="S51" s="195"/>
      <c r="T51" s="3"/>
      <c r="U51" s="3"/>
      <c r="V51" s="3"/>
      <c r="W51" s="3"/>
      <c r="X51" s="3"/>
      <c r="Y51" s="3"/>
      <c r="Z51" s="3"/>
      <c r="AA51" s="3"/>
    </row>
    <row r="52" spans="1:30" ht="17.25" customHeight="1" x14ac:dyDescent="0.3">
      <c r="A52" s="3"/>
      <c r="B52" s="207" t="s">
        <v>58</v>
      </c>
      <c r="C52" s="208"/>
      <c r="D52" s="208"/>
      <c r="E52" s="208"/>
      <c r="F52" s="208"/>
      <c r="G52" s="208"/>
      <c r="H52" s="208"/>
      <c r="I52" s="208"/>
      <c r="J52" s="208"/>
      <c r="K52" s="209"/>
      <c r="L52" s="193"/>
      <c r="M52" s="193"/>
      <c r="N52" s="193"/>
      <c r="O52" s="193"/>
      <c r="P52" s="193"/>
      <c r="Q52" s="193"/>
      <c r="R52" s="194"/>
      <c r="S52" s="195"/>
      <c r="T52" s="3"/>
      <c r="U52" s="3"/>
      <c r="V52" s="3"/>
      <c r="W52" s="3"/>
      <c r="X52" s="3"/>
      <c r="Y52" s="3"/>
      <c r="Z52" s="3"/>
      <c r="AA52" s="3"/>
    </row>
    <row r="53" spans="1:30" ht="17.25" customHeight="1" x14ac:dyDescent="0.3">
      <c r="A53" s="3"/>
      <c r="B53" s="207" t="s">
        <v>59</v>
      </c>
      <c r="C53" s="208"/>
      <c r="D53" s="208"/>
      <c r="E53" s="208"/>
      <c r="F53" s="208"/>
      <c r="G53" s="208"/>
      <c r="H53" s="208"/>
      <c r="I53" s="208"/>
      <c r="J53" s="208"/>
      <c r="K53" s="209"/>
      <c r="L53" s="193"/>
      <c r="M53" s="193"/>
      <c r="N53" s="193"/>
      <c r="O53" s="193"/>
      <c r="P53" s="193"/>
      <c r="Q53" s="193"/>
      <c r="R53" s="194"/>
      <c r="S53" s="195"/>
      <c r="T53" s="3"/>
      <c r="U53" s="3"/>
      <c r="V53" s="3"/>
      <c r="W53" s="3"/>
      <c r="X53" s="3"/>
      <c r="Y53" s="3"/>
      <c r="Z53" s="3"/>
      <c r="AA53" s="3"/>
    </row>
    <row r="54" spans="1:30" ht="17.25" customHeight="1" x14ac:dyDescent="0.3">
      <c r="A54" s="3"/>
      <c r="B54" s="207" t="s">
        <v>60</v>
      </c>
      <c r="C54" s="208"/>
      <c r="D54" s="208"/>
      <c r="E54" s="208"/>
      <c r="F54" s="208"/>
      <c r="G54" s="208"/>
      <c r="H54" s="208"/>
      <c r="I54" s="208"/>
      <c r="J54" s="208"/>
      <c r="K54" s="209"/>
      <c r="L54" s="181"/>
      <c r="M54" s="181"/>
      <c r="N54" s="181"/>
      <c r="O54" s="181"/>
      <c r="P54" s="181"/>
      <c r="Q54" s="181"/>
      <c r="R54" s="182"/>
      <c r="S54" s="183"/>
      <c r="T54" s="3"/>
      <c r="U54" s="3"/>
      <c r="V54" s="3"/>
      <c r="W54" s="3"/>
      <c r="X54" s="3"/>
      <c r="Y54" s="3"/>
      <c r="Z54" s="3"/>
      <c r="AA54" s="3"/>
    </row>
    <row r="55" spans="1:30" ht="17.25" customHeight="1" thickBot="1" x14ac:dyDescent="0.35">
      <c r="A55" s="3"/>
      <c r="B55" s="210" t="s">
        <v>61</v>
      </c>
      <c r="C55" s="211"/>
      <c r="D55" s="211"/>
      <c r="E55" s="211"/>
      <c r="F55" s="211"/>
      <c r="G55" s="211"/>
      <c r="H55" s="211"/>
      <c r="I55" s="211"/>
      <c r="J55" s="211"/>
      <c r="K55" s="212"/>
      <c r="L55" s="184"/>
      <c r="M55" s="184"/>
      <c r="N55" s="184"/>
      <c r="O55" s="184"/>
      <c r="P55" s="184"/>
      <c r="Q55" s="184"/>
      <c r="R55" s="185"/>
      <c r="S55" s="186"/>
      <c r="T55" s="3"/>
      <c r="U55" s="3"/>
      <c r="V55" s="3"/>
      <c r="W55" s="3"/>
      <c r="X55" s="3"/>
      <c r="Y55" s="3"/>
      <c r="Z55" s="3"/>
      <c r="AA55" s="3"/>
    </row>
    <row r="56" spans="1:30" ht="5.25" customHeight="1" thickBot="1" x14ac:dyDescent="0.35">
      <c r="A56" s="3"/>
      <c r="B56" s="7"/>
      <c r="C56" s="68"/>
      <c r="D56" s="56"/>
      <c r="E56" s="56"/>
      <c r="F56" s="7"/>
      <c r="G56" s="7"/>
      <c r="H56" s="7"/>
      <c r="I56" s="3"/>
      <c r="J56" s="3"/>
      <c r="K56" s="3"/>
      <c r="L56" s="1"/>
      <c r="M56" s="1"/>
      <c r="N56" s="1"/>
      <c r="O56" s="1"/>
      <c r="P56" s="43"/>
      <c r="Q56" s="1"/>
      <c r="R56" s="1"/>
      <c r="S56" s="1"/>
      <c r="T56" s="1"/>
      <c r="U56" s="1"/>
      <c r="V56" s="1"/>
      <c r="W56" s="1"/>
      <c r="X56" s="1"/>
      <c r="Y56" s="1"/>
      <c r="Z56" s="1"/>
      <c r="AA56" s="1"/>
      <c r="AB56" s="1"/>
      <c r="AC56" s="1"/>
      <c r="AD56" s="1"/>
    </row>
    <row r="57" spans="1:30" ht="36.75" customHeight="1" x14ac:dyDescent="0.25">
      <c r="A57" s="11"/>
      <c r="B57" s="190" t="s">
        <v>63</v>
      </c>
      <c r="C57" s="191"/>
      <c r="D57" s="191"/>
      <c r="E57" s="191"/>
      <c r="F57" s="191"/>
      <c r="G57" s="191"/>
      <c r="H57" s="191"/>
      <c r="I57" s="191"/>
      <c r="J57" s="191"/>
      <c r="K57" s="191"/>
      <c r="L57" s="191"/>
      <c r="M57" s="191"/>
      <c r="N57" s="191"/>
      <c r="O57" s="191"/>
      <c r="P57" s="191"/>
      <c r="Q57" s="191"/>
      <c r="R57" s="191"/>
      <c r="S57" s="192"/>
      <c r="T57" s="11"/>
      <c r="U57" s="11"/>
      <c r="V57" s="11"/>
      <c r="W57" s="11"/>
      <c r="X57" s="11"/>
      <c r="Y57" s="11"/>
      <c r="Z57" s="11"/>
      <c r="AA57" s="11"/>
      <c r="AB57" s="11"/>
      <c r="AC57" s="11"/>
      <c r="AD57" s="11"/>
    </row>
    <row r="58" spans="1:30" ht="5.25" customHeight="1" thickBot="1" x14ac:dyDescent="0.35">
      <c r="A58" s="3"/>
      <c r="B58" s="7"/>
      <c r="C58" s="68"/>
      <c r="D58" s="56"/>
      <c r="E58" s="56"/>
      <c r="F58" s="7"/>
      <c r="G58" s="7"/>
      <c r="H58" s="7"/>
      <c r="I58" s="3"/>
      <c r="J58" s="3"/>
      <c r="K58" s="3"/>
      <c r="L58" s="1"/>
      <c r="M58" s="1"/>
      <c r="N58" s="1"/>
      <c r="O58" s="1"/>
      <c r="P58" s="43"/>
      <c r="Q58" s="1"/>
      <c r="R58" s="1"/>
      <c r="S58" s="1"/>
      <c r="T58" s="1"/>
      <c r="U58" s="1"/>
      <c r="V58" s="1"/>
      <c r="W58" s="1"/>
      <c r="X58" s="1"/>
      <c r="Y58" s="1"/>
      <c r="Z58" s="1"/>
      <c r="AA58" s="1"/>
      <c r="AB58" s="1"/>
      <c r="AC58" s="1"/>
      <c r="AD58" s="1"/>
    </row>
    <row r="59" spans="1:30" ht="36.75" customHeight="1" thickBot="1" x14ac:dyDescent="0.3">
      <c r="A59" s="11"/>
      <c r="B59" s="190" t="s">
        <v>64</v>
      </c>
      <c r="C59" s="191"/>
      <c r="D59" s="191"/>
      <c r="E59" s="191"/>
      <c r="F59" s="191"/>
      <c r="G59" s="191"/>
      <c r="H59" s="191"/>
      <c r="I59" s="191"/>
      <c r="J59" s="191"/>
      <c r="K59" s="191"/>
      <c r="L59" s="191"/>
      <c r="M59" s="191"/>
      <c r="N59" s="191"/>
      <c r="O59" s="191"/>
      <c r="P59" s="191"/>
      <c r="Q59" s="191"/>
      <c r="R59" s="191"/>
      <c r="S59" s="192"/>
      <c r="T59" s="11"/>
      <c r="U59" s="11"/>
      <c r="V59" s="11"/>
      <c r="W59" s="11"/>
      <c r="X59" s="11"/>
      <c r="Y59" s="11"/>
      <c r="Z59" s="11"/>
      <c r="AA59" s="11"/>
      <c r="AB59" s="11"/>
      <c r="AC59" s="11"/>
      <c r="AD59" s="11"/>
    </row>
    <row r="60" spans="1:30" ht="36.75" customHeight="1" thickBot="1" x14ac:dyDescent="0.3">
      <c r="A60" s="11"/>
      <c r="B60" s="196" t="s">
        <v>47</v>
      </c>
      <c r="C60" s="216" t="s">
        <v>0</v>
      </c>
      <c r="D60" s="196" t="s">
        <v>1</v>
      </c>
      <c r="E60" s="196" t="s">
        <v>2</v>
      </c>
      <c r="F60" s="196" t="s">
        <v>3</v>
      </c>
      <c r="G60" s="196" t="s">
        <v>4</v>
      </c>
      <c r="H60" s="125" t="s">
        <v>103</v>
      </c>
      <c r="I60" s="125"/>
      <c r="J60" s="218" t="s">
        <v>104</v>
      </c>
      <c r="K60" s="218"/>
      <c r="L60" s="196" t="s">
        <v>7</v>
      </c>
      <c r="M60" s="196" t="s">
        <v>8</v>
      </c>
      <c r="N60" s="196" t="s">
        <v>9</v>
      </c>
      <c r="O60" s="196" t="s">
        <v>92</v>
      </c>
      <c r="P60" s="219" t="s">
        <v>89</v>
      </c>
      <c r="Q60" s="196" t="s">
        <v>46</v>
      </c>
      <c r="R60" s="196" t="s">
        <v>90</v>
      </c>
      <c r="S60" s="196" t="s">
        <v>10</v>
      </c>
      <c r="T60" s="11"/>
      <c r="U60" s="11"/>
      <c r="V60" s="11"/>
      <c r="W60" s="11"/>
      <c r="X60" s="11"/>
      <c r="Y60" s="11"/>
      <c r="Z60" s="11"/>
      <c r="AA60" s="11"/>
      <c r="AB60" s="11"/>
      <c r="AC60" s="11"/>
      <c r="AD60" s="11"/>
    </row>
    <row r="61" spans="1:30" ht="70.5" customHeight="1" thickBot="1" x14ac:dyDescent="0.3">
      <c r="B61" s="197"/>
      <c r="C61" s="217"/>
      <c r="D61" s="197"/>
      <c r="E61" s="197"/>
      <c r="F61" s="197"/>
      <c r="G61" s="197"/>
      <c r="H61" s="55" t="s">
        <v>5</v>
      </c>
      <c r="I61" s="16" t="s">
        <v>6</v>
      </c>
      <c r="J61" s="55" t="s">
        <v>5</v>
      </c>
      <c r="K61" s="16" t="s">
        <v>6</v>
      </c>
      <c r="L61" s="197"/>
      <c r="M61" s="197"/>
      <c r="N61" s="197"/>
      <c r="O61" s="197"/>
      <c r="P61" s="220"/>
      <c r="Q61" s="197"/>
      <c r="R61" s="197"/>
      <c r="S61" s="197"/>
      <c r="T61" s="2"/>
    </row>
    <row r="62" spans="1:30" ht="342" x14ac:dyDescent="0.25">
      <c r="B62" s="23" t="s">
        <v>120</v>
      </c>
      <c r="C62" s="69">
        <v>1</v>
      </c>
      <c r="D62" s="60" t="s">
        <v>11</v>
      </c>
      <c r="E62" s="24" t="s">
        <v>21</v>
      </c>
      <c r="F62" s="24" t="s">
        <v>12</v>
      </c>
      <c r="G62" s="24" t="s">
        <v>93</v>
      </c>
      <c r="H62" s="75">
        <v>1.32</v>
      </c>
      <c r="I62" s="75">
        <v>2.2000000000000002</v>
      </c>
      <c r="J62" s="75" t="s">
        <v>105</v>
      </c>
      <c r="K62" s="75" t="s">
        <v>105</v>
      </c>
      <c r="L62" s="24" t="s">
        <v>13</v>
      </c>
      <c r="M62" s="24" t="s">
        <v>91</v>
      </c>
      <c r="N62" s="24" t="s">
        <v>131</v>
      </c>
      <c r="O62" s="24"/>
      <c r="P62" s="81"/>
      <c r="Q62" s="20"/>
      <c r="R62" s="80">
        <f t="shared" si="1"/>
        <v>0</v>
      </c>
      <c r="S62" s="21">
        <f t="shared" si="0"/>
        <v>0</v>
      </c>
    </row>
    <row r="63" spans="1:30" ht="342" x14ac:dyDescent="0.25">
      <c r="B63" s="37" t="s">
        <v>121</v>
      </c>
      <c r="C63" s="70">
        <v>1</v>
      </c>
      <c r="D63" s="61" t="s">
        <v>11</v>
      </c>
      <c r="E63" s="38" t="s">
        <v>21</v>
      </c>
      <c r="F63" s="38" t="s">
        <v>17</v>
      </c>
      <c r="G63" s="38" t="s">
        <v>93</v>
      </c>
      <c r="H63" s="74">
        <v>1</v>
      </c>
      <c r="I63" s="74">
        <v>2.2000000000000002</v>
      </c>
      <c r="J63" s="74" t="s">
        <v>105</v>
      </c>
      <c r="K63" s="74" t="s">
        <v>105</v>
      </c>
      <c r="L63" s="38" t="s">
        <v>13</v>
      </c>
      <c r="M63" s="38" t="s">
        <v>91</v>
      </c>
      <c r="N63" s="38" t="s">
        <v>131</v>
      </c>
      <c r="O63" s="38"/>
      <c r="P63" s="81"/>
      <c r="Q63" s="20"/>
      <c r="R63" s="40">
        <f t="shared" si="1"/>
        <v>0</v>
      </c>
      <c r="S63" s="39">
        <f t="shared" si="0"/>
        <v>0</v>
      </c>
    </row>
    <row r="64" spans="1:30" ht="342" x14ac:dyDescent="0.25">
      <c r="B64" s="37" t="s">
        <v>122</v>
      </c>
      <c r="C64" s="70">
        <v>1</v>
      </c>
      <c r="D64" s="61" t="s">
        <v>11</v>
      </c>
      <c r="E64" s="38" t="s">
        <v>22</v>
      </c>
      <c r="F64" s="38" t="s">
        <v>17</v>
      </c>
      <c r="G64" s="38" t="s">
        <v>93</v>
      </c>
      <c r="H64" s="74">
        <v>1</v>
      </c>
      <c r="I64" s="74">
        <v>2.2000000000000002</v>
      </c>
      <c r="J64" s="74" t="s">
        <v>105</v>
      </c>
      <c r="K64" s="74" t="s">
        <v>105</v>
      </c>
      <c r="L64" s="38" t="s">
        <v>13</v>
      </c>
      <c r="M64" s="38" t="s">
        <v>91</v>
      </c>
      <c r="N64" s="38" t="s">
        <v>131</v>
      </c>
      <c r="O64" s="38"/>
      <c r="P64" s="81"/>
      <c r="Q64" s="20"/>
      <c r="R64" s="40">
        <f t="shared" si="1"/>
        <v>0</v>
      </c>
      <c r="S64" s="39">
        <f t="shared" si="0"/>
        <v>0</v>
      </c>
    </row>
    <row r="65" spans="1:30" ht="363.75" customHeight="1" thickBot="1" x14ac:dyDescent="0.3">
      <c r="B65" s="37" t="s">
        <v>123</v>
      </c>
      <c r="C65" s="70">
        <v>1</v>
      </c>
      <c r="D65" s="61" t="s">
        <v>11</v>
      </c>
      <c r="E65" s="38" t="s">
        <v>22</v>
      </c>
      <c r="F65" s="38" t="s">
        <v>12</v>
      </c>
      <c r="G65" s="38" t="s">
        <v>93</v>
      </c>
      <c r="H65" s="74">
        <v>1.32</v>
      </c>
      <c r="I65" s="74">
        <v>2.2000000000000002</v>
      </c>
      <c r="J65" s="74" t="s">
        <v>105</v>
      </c>
      <c r="K65" s="74" t="s">
        <v>105</v>
      </c>
      <c r="L65" s="38" t="s">
        <v>13</v>
      </c>
      <c r="M65" s="38" t="s">
        <v>91</v>
      </c>
      <c r="N65" s="38" t="s">
        <v>130</v>
      </c>
      <c r="O65" s="38"/>
      <c r="P65" s="81"/>
      <c r="Q65" s="20"/>
      <c r="R65" s="40">
        <f t="shared" si="1"/>
        <v>0</v>
      </c>
      <c r="S65" s="39">
        <f t="shared" si="0"/>
        <v>0</v>
      </c>
    </row>
    <row r="66" spans="1:30" ht="57" customHeight="1" x14ac:dyDescent="0.25">
      <c r="B66" s="213" t="s">
        <v>182</v>
      </c>
      <c r="C66" s="214"/>
      <c r="D66" s="214"/>
      <c r="E66" s="214"/>
      <c r="F66" s="214"/>
      <c r="G66" s="214"/>
      <c r="H66" s="214"/>
      <c r="I66" s="214"/>
      <c r="J66" s="214"/>
      <c r="K66" s="214"/>
      <c r="L66" s="214"/>
      <c r="M66" s="214"/>
      <c r="N66" s="214"/>
      <c r="O66" s="214"/>
      <c r="P66" s="214"/>
      <c r="Q66" s="214"/>
      <c r="R66" s="214"/>
      <c r="S66" s="215"/>
      <c r="T66" s="2"/>
    </row>
    <row r="67" spans="1:30" ht="408.75" customHeight="1" x14ac:dyDescent="0.25">
      <c r="B67" s="37" t="s">
        <v>124</v>
      </c>
      <c r="C67" s="70">
        <v>1</v>
      </c>
      <c r="D67" s="61" t="s">
        <v>38</v>
      </c>
      <c r="E67" s="38" t="s">
        <v>106</v>
      </c>
      <c r="F67" s="38" t="s">
        <v>23</v>
      </c>
      <c r="G67" s="38" t="s">
        <v>93</v>
      </c>
      <c r="H67" s="74">
        <v>3.08</v>
      </c>
      <c r="I67" s="74">
        <v>2.2000000000000002</v>
      </c>
      <c r="J67" s="74">
        <v>3.08</v>
      </c>
      <c r="K67" s="74">
        <v>0.7</v>
      </c>
      <c r="L67" s="38" t="s">
        <v>105</v>
      </c>
      <c r="M67" s="38" t="s">
        <v>26</v>
      </c>
      <c r="N67" s="38" t="s">
        <v>112</v>
      </c>
      <c r="O67" s="38"/>
      <c r="P67" s="81"/>
      <c r="Q67" s="20"/>
      <c r="R67" s="40">
        <f t="shared" si="1"/>
        <v>0</v>
      </c>
      <c r="S67" s="39">
        <f t="shared" ref="S67:S140" si="2">R67*C67</f>
        <v>0</v>
      </c>
    </row>
    <row r="68" spans="1:30" ht="408.75" customHeight="1" x14ac:dyDescent="0.25">
      <c r="B68" s="37" t="s">
        <v>125</v>
      </c>
      <c r="C68" s="70">
        <v>5</v>
      </c>
      <c r="D68" s="61" t="s">
        <v>38</v>
      </c>
      <c r="E68" s="38" t="s">
        <v>107</v>
      </c>
      <c r="F68" s="38" t="s">
        <v>24</v>
      </c>
      <c r="G68" s="38" t="s">
        <v>93</v>
      </c>
      <c r="H68" s="74">
        <v>3.08</v>
      </c>
      <c r="I68" s="74">
        <v>2.2000000000000002</v>
      </c>
      <c r="J68" s="74">
        <v>3.08</v>
      </c>
      <c r="K68" s="74">
        <v>0.7</v>
      </c>
      <c r="L68" s="38" t="s">
        <v>105</v>
      </c>
      <c r="M68" s="38" t="s">
        <v>26</v>
      </c>
      <c r="N68" s="38" t="s">
        <v>112</v>
      </c>
      <c r="O68" s="38"/>
      <c r="P68" s="81"/>
      <c r="Q68" s="20"/>
      <c r="R68" s="40">
        <f t="shared" si="1"/>
        <v>0</v>
      </c>
      <c r="S68" s="39">
        <f t="shared" si="2"/>
        <v>0</v>
      </c>
    </row>
    <row r="69" spans="1:30" ht="408.75" customHeight="1" x14ac:dyDescent="0.25">
      <c r="B69" s="37" t="s">
        <v>183</v>
      </c>
      <c r="C69" s="70">
        <v>2</v>
      </c>
      <c r="D69" s="61" t="s">
        <v>126</v>
      </c>
      <c r="E69" s="38" t="s">
        <v>21</v>
      </c>
      <c r="F69" s="38" t="s">
        <v>185</v>
      </c>
      <c r="G69" s="38" t="s">
        <v>93</v>
      </c>
      <c r="H69" s="74">
        <v>2000</v>
      </c>
      <c r="I69" s="74">
        <v>2.7</v>
      </c>
      <c r="J69" s="74" t="s">
        <v>105</v>
      </c>
      <c r="K69" s="74" t="s">
        <v>105</v>
      </c>
      <c r="L69" s="38" t="s">
        <v>105</v>
      </c>
      <c r="M69" s="38" t="s">
        <v>28</v>
      </c>
      <c r="N69" s="38" t="s">
        <v>186</v>
      </c>
      <c r="O69" s="38"/>
      <c r="P69" s="81"/>
      <c r="Q69" s="20"/>
      <c r="R69" s="40">
        <f t="shared" si="1"/>
        <v>0</v>
      </c>
      <c r="S69" s="39">
        <f t="shared" si="2"/>
        <v>0</v>
      </c>
    </row>
    <row r="70" spans="1:30" ht="408.75" customHeight="1" x14ac:dyDescent="0.25">
      <c r="B70" s="37" t="s">
        <v>184</v>
      </c>
      <c r="C70" s="70">
        <v>1</v>
      </c>
      <c r="D70" s="61" t="s">
        <v>126</v>
      </c>
      <c r="E70" s="38" t="s">
        <v>21</v>
      </c>
      <c r="F70" s="38" t="s">
        <v>187</v>
      </c>
      <c r="G70" s="38" t="s">
        <v>93</v>
      </c>
      <c r="H70" s="74">
        <v>8410</v>
      </c>
      <c r="I70" s="74">
        <v>2.7</v>
      </c>
      <c r="J70" s="74" t="s">
        <v>105</v>
      </c>
      <c r="K70" s="74" t="s">
        <v>105</v>
      </c>
      <c r="L70" s="38" t="s">
        <v>105</v>
      </c>
      <c r="M70" s="38" t="s">
        <v>28</v>
      </c>
      <c r="N70" s="38" t="s">
        <v>188</v>
      </c>
      <c r="O70" s="38"/>
      <c r="P70" s="81"/>
      <c r="Q70" s="20"/>
      <c r="R70" s="40">
        <f t="shared" ref="R70" si="3">P70+Q70</f>
        <v>0</v>
      </c>
      <c r="S70" s="39">
        <f t="shared" ref="S70" si="4">R70*C70</f>
        <v>0</v>
      </c>
    </row>
    <row r="71" spans="1:30" ht="408" customHeight="1" x14ac:dyDescent="0.25">
      <c r="B71" s="23" t="s">
        <v>129</v>
      </c>
      <c r="C71" s="69">
        <v>1</v>
      </c>
      <c r="D71" s="60" t="s">
        <v>11</v>
      </c>
      <c r="E71" s="24" t="s">
        <v>25</v>
      </c>
      <c r="F71" s="24" t="s">
        <v>128</v>
      </c>
      <c r="G71" s="24" t="s">
        <v>93</v>
      </c>
      <c r="H71" s="24">
        <v>1000</v>
      </c>
      <c r="I71" s="75">
        <v>2.2000000000000002</v>
      </c>
      <c r="J71" s="75" t="s">
        <v>105</v>
      </c>
      <c r="K71" s="75" t="s">
        <v>105</v>
      </c>
      <c r="L71" s="24" t="s">
        <v>105</v>
      </c>
      <c r="M71" s="24" t="s">
        <v>26</v>
      </c>
      <c r="N71" s="84" t="s">
        <v>134</v>
      </c>
      <c r="O71" s="24"/>
      <c r="P71" s="81"/>
      <c r="Q71" s="22"/>
      <c r="R71" s="83">
        <f t="shared" si="1"/>
        <v>0</v>
      </c>
      <c r="S71" s="21">
        <f t="shared" si="2"/>
        <v>0</v>
      </c>
    </row>
    <row r="72" spans="1:30" ht="408" customHeight="1" x14ac:dyDescent="0.25">
      <c r="B72" s="85" t="s">
        <v>143</v>
      </c>
      <c r="C72" s="69">
        <v>3</v>
      </c>
      <c r="D72" s="60" t="s">
        <v>11</v>
      </c>
      <c r="E72" s="24" t="s">
        <v>25</v>
      </c>
      <c r="F72" s="24" t="s">
        <v>128</v>
      </c>
      <c r="G72" s="24" t="s">
        <v>93</v>
      </c>
      <c r="H72" s="24">
        <v>1000</v>
      </c>
      <c r="I72" s="75">
        <v>2.2000000000000002</v>
      </c>
      <c r="J72" s="75" t="s">
        <v>105</v>
      </c>
      <c r="K72" s="75" t="s">
        <v>105</v>
      </c>
      <c r="L72" s="24" t="s">
        <v>105</v>
      </c>
      <c r="M72" s="24" t="s">
        <v>26</v>
      </c>
      <c r="N72" s="84" t="s">
        <v>134</v>
      </c>
      <c r="O72" s="24"/>
      <c r="P72" s="81"/>
      <c r="Q72" s="22"/>
      <c r="R72" s="83">
        <f t="shared" si="1"/>
        <v>0</v>
      </c>
      <c r="S72" s="21">
        <f t="shared" si="2"/>
        <v>0</v>
      </c>
    </row>
    <row r="73" spans="1:30" ht="408" customHeight="1" x14ac:dyDescent="0.25">
      <c r="B73" s="85" t="s">
        <v>142</v>
      </c>
      <c r="C73" s="70">
        <v>2</v>
      </c>
      <c r="D73" s="61" t="s">
        <v>11</v>
      </c>
      <c r="E73" s="38" t="s">
        <v>16</v>
      </c>
      <c r="F73" s="38" t="s">
        <v>128</v>
      </c>
      <c r="G73" s="38" t="s">
        <v>93</v>
      </c>
      <c r="H73" s="38">
        <v>1000</v>
      </c>
      <c r="I73" s="74">
        <v>2.2000000000000002</v>
      </c>
      <c r="J73" s="74" t="s">
        <v>105</v>
      </c>
      <c r="K73" s="74" t="s">
        <v>105</v>
      </c>
      <c r="L73" s="38" t="s">
        <v>105</v>
      </c>
      <c r="M73" s="38" t="s">
        <v>26</v>
      </c>
      <c r="N73" s="38" t="s">
        <v>134</v>
      </c>
      <c r="O73" s="38"/>
      <c r="P73" s="81"/>
      <c r="Q73" s="22"/>
      <c r="R73" s="41">
        <f t="shared" si="1"/>
        <v>0</v>
      </c>
      <c r="S73" s="39">
        <f t="shared" si="2"/>
        <v>0</v>
      </c>
    </row>
    <row r="74" spans="1:30" ht="10.5" customHeight="1" x14ac:dyDescent="0.3">
      <c r="A74" s="1"/>
      <c r="B74" s="3"/>
      <c r="C74" s="62"/>
      <c r="D74" s="57"/>
      <c r="E74" s="57"/>
      <c r="F74" s="3"/>
      <c r="G74" s="3"/>
      <c r="H74" s="3"/>
      <c r="I74" s="3"/>
      <c r="J74" s="3"/>
      <c r="K74" s="3"/>
      <c r="L74" s="3"/>
      <c r="M74" s="3"/>
      <c r="N74" s="3"/>
      <c r="O74" s="3"/>
      <c r="P74" s="42"/>
      <c r="Q74" s="3"/>
      <c r="R74" s="3"/>
      <c r="S74" s="3"/>
      <c r="T74" s="3"/>
      <c r="U74" s="3"/>
      <c r="V74" s="3"/>
      <c r="W74" s="3"/>
      <c r="X74" s="3"/>
      <c r="Y74" s="3"/>
      <c r="Z74" s="3"/>
      <c r="AA74" s="3"/>
      <c r="AB74" s="3"/>
      <c r="AC74" s="3"/>
      <c r="AD74" s="3"/>
    </row>
    <row r="75" spans="1:30" ht="10.5" customHeight="1" thickBot="1" x14ac:dyDescent="0.35">
      <c r="A75" s="1"/>
      <c r="B75" s="3"/>
      <c r="C75" s="62"/>
      <c r="D75" s="57"/>
      <c r="E75" s="57"/>
      <c r="F75" s="3"/>
      <c r="G75" s="3"/>
      <c r="H75" s="3"/>
      <c r="I75" s="3"/>
      <c r="J75" s="3"/>
      <c r="K75" s="3"/>
      <c r="L75" s="3"/>
      <c r="M75" s="3"/>
      <c r="N75" s="3"/>
      <c r="O75" s="3"/>
      <c r="P75" s="42"/>
      <c r="Q75" s="3"/>
      <c r="R75" s="3"/>
      <c r="S75" s="3"/>
      <c r="T75" s="3"/>
      <c r="U75" s="3"/>
      <c r="V75" s="3"/>
      <c r="W75" s="3"/>
      <c r="X75" s="3"/>
      <c r="Y75" s="3"/>
      <c r="Z75" s="3"/>
      <c r="AA75" s="3"/>
      <c r="AB75" s="3"/>
      <c r="AC75" s="3"/>
      <c r="AD75" s="3"/>
    </row>
    <row r="76" spans="1:30" ht="27.75" customHeight="1" x14ac:dyDescent="0.3">
      <c r="A76" s="3"/>
      <c r="B76" s="4"/>
      <c r="C76" s="63"/>
      <c r="D76" s="172" t="s">
        <v>48</v>
      </c>
      <c r="E76" s="173"/>
      <c r="F76" s="173"/>
      <c r="G76" s="173"/>
      <c r="H76" s="173"/>
      <c r="I76" s="173"/>
      <c r="J76" s="173"/>
      <c r="K76" s="173"/>
      <c r="L76" s="173"/>
      <c r="M76" s="173"/>
      <c r="N76" s="173"/>
      <c r="O76" s="173"/>
      <c r="P76" s="174"/>
      <c r="Q76" s="160" t="s">
        <v>49</v>
      </c>
      <c r="R76" s="161"/>
      <c r="S76" s="162"/>
      <c r="T76" s="3"/>
      <c r="U76" s="3"/>
      <c r="V76" s="3"/>
      <c r="W76" s="3"/>
      <c r="X76" s="3"/>
      <c r="Y76" s="3"/>
      <c r="Z76" s="3"/>
      <c r="AA76" s="3"/>
      <c r="AB76" s="3"/>
      <c r="AC76" s="3"/>
      <c r="AD76" s="3"/>
    </row>
    <row r="77" spans="1:30" ht="27.75" customHeight="1" x14ac:dyDescent="0.3">
      <c r="A77" s="3"/>
      <c r="B77" s="5"/>
      <c r="C77" s="64"/>
      <c r="D77" s="175"/>
      <c r="E77" s="176"/>
      <c r="F77" s="176"/>
      <c r="G77" s="176"/>
      <c r="H77" s="176"/>
      <c r="I77" s="176"/>
      <c r="J77" s="176"/>
      <c r="K77" s="176"/>
      <c r="L77" s="176"/>
      <c r="M77" s="176"/>
      <c r="N77" s="176"/>
      <c r="O77" s="176"/>
      <c r="P77" s="177"/>
      <c r="Q77" s="163" t="s">
        <v>171</v>
      </c>
      <c r="R77" s="164"/>
      <c r="S77" s="165"/>
      <c r="T77" s="3"/>
      <c r="U77" s="3"/>
      <c r="V77" s="3"/>
      <c r="W77" s="3"/>
      <c r="X77" s="3"/>
      <c r="Y77" s="3"/>
      <c r="Z77" s="3"/>
      <c r="AA77" s="3"/>
      <c r="AB77" s="3"/>
      <c r="AC77" s="3"/>
      <c r="AD77" s="3"/>
    </row>
    <row r="78" spans="1:30" ht="27.75" customHeight="1" x14ac:dyDescent="0.3">
      <c r="A78" s="3"/>
      <c r="B78" s="5"/>
      <c r="C78" s="64"/>
      <c r="D78" s="175"/>
      <c r="E78" s="176"/>
      <c r="F78" s="176"/>
      <c r="G78" s="176"/>
      <c r="H78" s="176"/>
      <c r="I78" s="176"/>
      <c r="J78" s="176"/>
      <c r="K78" s="176"/>
      <c r="L78" s="176"/>
      <c r="M78" s="176"/>
      <c r="N78" s="176"/>
      <c r="O78" s="176"/>
      <c r="P78" s="177"/>
      <c r="Q78" s="163" t="s">
        <v>50</v>
      </c>
      <c r="R78" s="164"/>
      <c r="S78" s="165"/>
      <c r="T78" s="3"/>
      <c r="U78" s="3"/>
      <c r="V78" s="3"/>
      <c r="W78" s="3"/>
      <c r="X78" s="3"/>
      <c r="Y78" s="3"/>
      <c r="Z78" s="3"/>
      <c r="AA78" s="3"/>
      <c r="AB78" s="3"/>
      <c r="AC78" s="3"/>
      <c r="AD78" s="3"/>
    </row>
    <row r="79" spans="1:30" ht="27.75" customHeight="1" thickBot="1" x14ac:dyDescent="0.35">
      <c r="A79" s="3"/>
      <c r="B79" s="6"/>
      <c r="C79" s="65"/>
      <c r="D79" s="178"/>
      <c r="E79" s="179"/>
      <c r="F79" s="179"/>
      <c r="G79" s="179"/>
      <c r="H79" s="179"/>
      <c r="I79" s="179"/>
      <c r="J79" s="179"/>
      <c r="K79" s="179"/>
      <c r="L79" s="179"/>
      <c r="M79" s="179"/>
      <c r="N79" s="179"/>
      <c r="O79" s="179"/>
      <c r="P79" s="180"/>
      <c r="Q79" s="166" t="s">
        <v>51</v>
      </c>
      <c r="R79" s="167"/>
      <c r="S79" s="168"/>
      <c r="T79" s="3"/>
      <c r="U79" s="3"/>
      <c r="V79" s="3"/>
      <c r="W79" s="3"/>
      <c r="X79" s="3"/>
      <c r="Y79" s="3"/>
      <c r="Z79" s="3"/>
      <c r="AA79" s="3"/>
      <c r="AB79" s="3"/>
      <c r="AC79" s="3"/>
      <c r="AD79" s="3"/>
    </row>
    <row r="80" spans="1:30" ht="5.25" customHeight="1" thickBot="1" x14ac:dyDescent="0.35">
      <c r="A80" s="3"/>
      <c r="B80" s="8"/>
      <c r="C80" s="66"/>
      <c r="D80" s="56"/>
      <c r="E80" s="56"/>
      <c r="F80" s="7"/>
      <c r="G80" s="7"/>
      <c r="H80" s="7"/>
      <c r="I80" s="3"/>
      <c r="J80" s="3"/>
      <c r="K80" s="3"/>
      <c r="L80" s="1"/>
      <c r="M80" s="1"/>
      <c r="N80" s="1"/>
      <c r="O80" s="1"/>
      <c r="P80" s="43"/>
      <c r="Q80" s="1"/>
      <c r="R80" s="1"/>
      <c r="S80" s="1"/>
      <c r="T80" s="1"/>
      <c r="U80" s="1"/>
      <c r="V80" s="1"/>
      <c r="W80" s="1"/>
      <c r="X80" s="1"/>
      <c r="Y80" s="1"/>
      <c r="Z80" s="1"/>
      <c r="AA80" s="1"/>
      <c r="AB80" s="1"/>
      <c r="AC80" s="1"/>
      <c r="AD80" s="1"/>
    </row>
    <row r="81" spans="1:30" ht="49.5" customHeight="1" thickBot="1" x14ac:dyDescent="0.35">
      <c r="A81" s="3"/>
      <c r="B81" s="169" t="s">
        <v>52</v>
      </c>
      <c r="C81" s="170"/>
      <c r="D81" s="170"/>
      <c r="E81" s="170"/>
      <c r="F81" s="170"/>
      <c r="G81" s="170"/>
      <c r="H81" s="170"/>
      <c r="I81" s="170"/>
      <c r="J81" s="170"/>
      <c r="K81" s="170"/>
      <c r="L81" s="170"/>
      <c r="M81" s="170"/>
      <c r="N81" s="170"/>
      <c r="O81" s="170"/>
      <c r="P81" s="170"/>
      <c r="Q81" s="170"/>
      <c r="R81" s="170"/>
      <c r="S81" s="171"/>
      <c r="T81" s="7"/>
      <c r="U81" s="7"/>
      <c r="V81" s="7"/>
      <c r="W81" s="7"/>
      <c r="X81" s="7"/>
      <c r="Y81" s="7"/>
      <c r="Z81" s="7"/>
      <c r="AA81" s="7"/>
      <c r="AB81" s="7"/>
      <c r="AC81" s="7"/>
      <c r="AD81" s="7"/>
    </row>
    <row r="82" spans="1:30" ht="34.5" customHeight="1" thickBot="1" x14ac:dyDescent="0.35">
      <c r="A82" s="3"/>
      <c r="B82" s="12"/>
      <c r="C82" s="67"/>
      <c r="D82" s="53"/>
      <c r="E82" s="53"/>
      <c r="F82" s="13"/>
      <c r="G82" s="13"/>
      <c r="H82" s="13"/>
      <c r="I82" s="13"/>
      <c r="J82" s="13"/>
      <c r="K82" s="13"/>
      <c r="L82" s="13"/>
      <c r="M82" s="14"/>
      <c r="N82" s="15" t="s">
        <v>53</v>
      </c>
      <c r="O82" s="76"/>
      <c r="P82" s="44"/>
      <c r="Q82" s="198" t="s">
        <v>174</v>
      </c>
      <c r="R82" s="199"/>
      <c r="S82" s="200"/>
      <c r="T82" s="7"/>
      <c r="U82" s="7"/>
      <c r="V82" s="7"/>
      <c r="W82" s="7"/>
      <c r="X82" s="7"/>
      <c r="Y82" s="7"/>
      <c r="Z82" s="7"/>
      <c r="AA82" s="7"/>
      <c r="AB82" s="7"/>
      <c r="AC82" s="7"/>
      <c r="AD82" s="7"/>
    </row>
    <row r="83" spans="1:30" ht="5.25" customHeight="1" thickBot="1" x14ac:dyDescent="0.35">
      <c r="A83" s="3"/>
      <c r="B83" s="7"/>
      <c r="C83" s="68"/>
      <c r="D83" s="56"/>
      <c r="E83" s="56"/>
      <c r="F83" s="7"/>
      <c r="G83" s="7"/>
      <c r="H83" s="7"/>
      <c r="I83" s="3"/>
      <c r="J83" s="3"/>
      <c r="K83" s="3"/>
      <c r="L83" s="1"/>
      <c r="M83" s="1"/>
      <c r="N83" s="1"/>
      <c r="O83" s="1"/>
      <c r="P83" s="43"/>
      <c r="Q83" s="1"/>
      <c r="R83" s="1"/>
      <c r="S83" s="1"/>
      <c r="T83" s="1"/>
      <c r="U83" s="1"/>
      <c r="V83" s="1"/>
      <c r="W83" s="1"/>
      <c r="X83" s="1"/>
      <c r="Y83" s="1"/>
      <c r="Z83" s="1"/>
      <c r="AA83" s="1"/>
      <c r="AB83" s="1"/>
      <c r="AC83" s="1"/>
      <c r="AD83" s="1"/>
    </row>
    <row r="84" spans="1:30" ht="27" customHeight="1" thickBot="1" x14ac:dyDescent="0.3">
      <c r="A84" s="9"/>
      <c r="B84" s="201" t="s">
        <v>62</v>
      </c>
      <c r="C84" s="202"/>
      <c r="D84" s="202"/>
      <c r="E84" s="202"/>
      <c r="F84" s="202"/>
      <c r="G84" s="202"/>
      <c r="H84" s="202"/>
      <c r="I84" s="202"/>
      <c r="J84" s="202"/>
      <c r="K84" s="202"/>
      <c r="L84" s="202"/>
      <c r="M84" s="202"/>
      <c r="N84" s="202"/>
      <c r="O84" s="202"/>
      <c r="P84" s="202"/>
      <c r="Q84" s="202"/>
      <c r="R84" s="202"/>
      <c r="S84" s="203"/>
      <c r="T84" s="10"/>
      <c r="U84" s="10"/>
      <c r="V84" s="10"/>
      <c r="W84" s="10"/>
      <c r="X84" s="10"/>
      <c r="Y84" s="10"/>
      <c r="Z84" s="10"/>
      <c r="AA84" s="10"/>
      <c r="AB84" s="10"/>
      <c r="AC84" s="10"/>
      <c r="AD84" s="10"/>
    </row>
    <row r="85" spans="1:30" ht="5.25" customHeight="1" thickBot="1" x14ac:dyDescent="0.35">
      <c r="A85" s="3"/>
      <c r="B85" s="7"/>
      <c r="C85" s="68"/>
      <c r="D85" s="56"/>
      <c r="E85" s="56"/>
      <c r="F85" s="7"/>
      <c r="G85" s="7"/>
      <c r="H85" s="7"/>
      <c r="I85" s="3"/>
      <c r="J85" s="3"/>
      <c r="K85" s="3"/>
      <c r="L85" s="1"/>
      <c r="M85" s="1"/>
      <c r="N85" s="1"/>
      <c r="O85" s="1"/>
      <c r="P85" s="43"/>
      <c r="Q85" s="1"/>
      <c r="R85" s="1"/>
      <c r="S85" s="1"/>
      <c r="T85" s="1"/>
      <c r="U85" s="1"/>
      <c r="V85" s="1"/>
      <c r="W85" s="1"/>
      <c r="X85" s="1"/>
      <c r="Y85" s="1"/>
      <c r="Z85" s="1"/>
      <c r="AA85" s="1"/>
      <c r="AB85" s="1"/>
      <c r="AC85" s="1"/>
      <c r="AD85" s="1"/>
    </row>
    <row r="86" spans="1:30" ht="36.75" customHeight="1" thickBot="1" x14ac:dyDescent="0.3">
      <c r="A86" s="11"/>
      <c r="B86" s="190" t="s">
        <v>54</v>
      </c>
      <c r="C86" s="191"/>
      <c r="D86" s="191"/>
      <c r="E86" s="191"/>
      <c r="F86" s="191"/>
      <c r="G86" s="191"/>
      <c r="H86" s="191"/>
      <c r="I86" s="191"/>
      <c r="J86" s="191"/>
      <c r="K86" s="191"/>
      <c r="L86" s="191"/>
      <c r="M86" s="191"/>
      <c r="N86" s="191"/>
      <c r="O86" s="191"/>
      <c r="P86" s="191"/>
      <c r="Q86" s="191"/>
      <c r="R86" s="191"/>
      <c r="S86" s="192"/>
      <c r="T86" s="11"/>
      <c r="U86" s="11"/>
      <c r="V86" s="11"/>
      <c r="W86" s="11"/>
      <c r="X86" s="11"/>
      <c r="Y86" s="11"/>
      <c r="Z86" s="11"/>
      <c r="AA86" s="11"/>
      <c r="AB86" s="11"/>
      <c r="AC86" s="11"/>
      <c r="AD86" s="11"/>
    </row>
    <row r="87" spans="1:30" ht="17.25" customHeight="1" x14ac:dyDescent="0.3">
      <c r="A87" s="3"/>
      <c r="B87" s="204" t="s">
        <v>55</v>
      </c>
      <c r="C87" s="205"/>
      <c r="D87" s="205"/>
      <c r="E87" s="205"/>
      <c r="F87" s="205"/>
      <c r="G87" s="205"/>
      <c r="H87" s="205"/>
      <c r="I87" s="205"/>
      <c r="J87" s="205"/>
      <c r="K87" s="206"/>
      <c r="L87" s="187"/>
      <c r="M87" s="187"/>
      <c r="N87" s="187"/>
      <c r="O87" s="187"/>
      <c r="P87" s="187"/>
      <c r="Q87" s="187"/>
      <c r="R87" s="188"/>
      <c r="S87" s="189"/>
      <c r="T87" s="3"/>
      <c r="U87" s="3"/>
      <c r="V87" s="3"/>
      <c r="W87" s="3"/>
      <c r="X87" s="3"/>
      <c r="Y87" s="3"/>
      <c r="Z87" s="3"/>
      <c r="AA87" s="3"/>
    </row>
    <row r="88" spans="1:30" ht="17.25" customHeight="1" x14ac:dyDescent="0.3">
      <c r="A88" s="3"/>
      <c r="B88" s="207" t="s">
        <v>56</v>
      </c>
      <c r="C88" s="208"/>
      <c r="D88" s="208"/>
      <c r="E88" s="208"/>
      <c r="F88" s="208"/>
      <c r="G88" s="208"/>
      <c r="H88" s="208"/>
      <c r="I88" s="208"/>
      <c r="J88" s="208"/>
      <c r="K88" s="209"/>
      <c r="L88" s="193" t="s">
        <v>57</v>
      </c>
      <c r="M88" s="193"/>
      <c r="N88" s="193"/>
      <c r="O88" s="193"/>
      <c r="P88" s="193"/>
      <c r="Q88" s="193"/>
      <c r="R88" s="194"/>
      <c r="S88" s="195"/>
      <c r="T88" s="3"/>
      <c r="U88" s="3"/>
      <c r="V88" s="3"/>
      <c r="W88" s="3"/>
      <c r="X88" s="3"/>
      <c r="Y88" s="3"/>
      <c r="Z88" s="3"/>
      <c r="AA88" s="3"/>
    </row>
    <row r="89" spans="1:30" ht="17.25" customHeight="1" x14ac:dyDescent="0.3">
      <c r="A89" s="3"/>
      <c r="B89" s="207" t="s">
        <v>58</v>
      </c>
      <c r="C89" s="208"/>
      <c r="D89" s="208"/>
      <c r="E89" s="208"/>
      <c r="F89" s="208"/>
      <c r="G89" s="208"/>
      <c r="H89" s="208"/>
      <c r="I89" s="208"/>
      <c r="J89" s="208"/>
      <c r="K89" s="209"/>
      <c r="L89" s="193"/>
      <c r="M89" s="193"/>
      <c r="N89" s="193"/>
      <c r="O89" s="193"/>
      <c r="P89" s="193"/>
      <c r="Q89" s="193"/>
      <c r="R89" s="194"/>
      <c r="S89" s="195"/>
      <c r="T89" s="3"/>
      <c r="U89" s="3"/>
      <c r="V89" s="3"/>
      <c r="W89" s="3"/>
      <c r="X89" s="3"/>
      <c r="Y89" s="3"/>
      <c r="Z89" s="3"/>
      <c r="AA89" s="3"/>
    </row>
    <row r="90" spans="1:30" ht="17.25" customHeight="1" x14ac:dyDescent="0.3">
      <c r="A90" s="3"/>
      <c r="B90" s="207" t="s">
        <v>59</v>
      </c>
      <c r="C90" s="208"/>
      <c r="D90" s="208"/>
      <c r="E90" s="208"/>
      <c r="F90" s="208"/>
      <c r="G90" s="208"/>
      <c r="H90" s="208"/>
      <c r="I90" s="208"/>
      <c r="J90" s="208"/>
      <c r="K90" s="209"/>
      <c r="L90" s="193"/>
      <c r="M90" s="193"/>
      <c r="N90" s="193"/>
      <c r="O90" s="193"/>
      <c r="P90" s="193"/>
      <c r="Q90" s="193"/>
      <c r="R90" s="194"/>
      <c r="S90" s="195"/>
      <c r="T90" s="3"/>
      <c r="U90" s="3"/>
      <c r="V90" s="3"/>
      <c r="W90" s="3"/>
      <c r="X90" s="3"/>
      <c r="Y90" s="3"/>
      <c r="Z90" s="3"/>
      <c r="AA90" s="3"/>
    </row>
    <row r="91" spans="1:30" ht="17.25" customHeight="1" x14ac:dyDescent="0.3">
      <c r="A91" s="3"/>
      <c r="B91" s="207" t="s">
        <v>60</v>
      </c>
      <c r="C91" s="208"/>
      <c r="D91" s="208"/>
      <c r="E91" s="208"/>
      <c r="F91" s="208"/>
      <c r="G91" s="208"/>
      <c r="H91" s="208"/>
      <c r="I91" s="208"/>
      <c r="J91" s="208"/>
      <c r="K91" s="209"/>
      <c r="L91" s="181"/>
      <c r="M91" s="181"/>
      <c r="N91" s="181"/>
      <c r="O91" s="181"/>
      <c r="P91" s="181"/>
      <c r="Q91" s="181"/>
      <c r="R91" s="182"/>
      <c r="S91" s="183"/>
      <c r="T91" s="3"/>
      <c r="U91" s="3"/>
      <c r="V91" s="3"/>
      <c r="W91" s="3"/>
      <c r="X91" s="3"/>
      <c r="Y91" s="3"/>
      <c r="Z91" s="3"/>
      <c r="AA91" s="3"/>
    </row>
    <row r="92" spans="1:30" ht="17.25" customHeight="1" thickBot="1" x14ac:dyDescent="0.35">
      <c r="A92" s="3"/>
      <c r="B92" s="210" t="s">
        <v>61</v>
      </c>
      <c r="C92" s="211"/>
      <c r="D92" s="211"/>
      <c r="E92" s="211"/>
      <c r="F92" s="211"/>
      <c r="G92" s="211"/>
      <c r="H92" s="211"/>
      <c r="I92" s="211"/>
      <c r="J92" s="211"/>
      <c r="K92" s="212"/>
      <c r="L92" s="184"/>
      <c r="M92" s="184"/>
      <c r="N92" s="184"/>
      <c r="O92" s="184"/>
      <c r="P92" s="184"/>
      <c r="Q92" s="184"/>
      <c r="R92" s="185"/>
      <c r="S92" s="186"/>
      <c r="T92" s="3"/>
      <c r="U92" s="3"/>
      <c r="V92" s="3"/>
      <c r="W92" s="3"/>
      <c r="X92" s="3"/>
      <c r="Y92" s="3"/>
      <c r="Z92" s="3"/>
      <c r="AA92" s="3"/>
    </row>
    <row r="93" spans="1:30" ht="5.25" customHeight="1" thickBot="1" x14ac:dyDescent="0.35">
      <c r="A93" s="3"/>
      <c r="B93" s="7"/>
      <c r="C93" s="68"/>
      <c r="D93" s="56"/>
      <c r="E93" s="56"/>
      <c r="F93" s="7"/>
      <c r="G93" s="7"/>
      <c r="H93" s="7"/>
      <c r="I93" s="3"/>
      <c r="J93" s="3"/>
      <c r="K93" s="3"/>
      <c r="L93" s="1"/>
      <c r="M93" s="1"/>
      <c r="N93" s="1"/>
      <c r="O93" s="1"/>
      <c r="P93" s="43"/>
      <c r="Q93" s="1"/>
      <c r="R93" s="1"/>
      <c r="S93" s="1"/>
      <c r="T93" s="1"/>
      <c r="U93" s="1"/>
      <c r="V93" s="1"/>
      <c r="W93" s="1"/>
      <c r="X93" s="1"/>
      <c r="Y93" s="1"/>
      <c r="Z93" s="1"/>
      <c r="AA93" s="1"/>
      <c r="AB93" s="1"/>
      <c r="AC93" s="1"/>
      <c r="AD93" s="1"/>
    </row>
    <row r="94" spans="1:30" ht="36.75" customHeight="1" x14ac:dyDescent="0.25">
      <c r="A94" s="11"/>
      <c r="B94" s="190" t="s">
        <v>63</v>
      </c>
      <c r="C94" s="191"/>
      <c r="D94" s="191"/>
      <c r="E94" s="191"/>
      <c r="F94" s="191"/>
      <c r="G94" s="191"/>
      <c r="H94" s="191"/>
      <c r="I94" s="191"/>
      <c r="J94" s="191"/>
      <c r="K94" s="191"/>
      <c r="L94" s="191"/>
      <c r="M94" s="191"/>
      <c r="N94" s="191"/>
      <c r="O94" s="191"/>
      <c r="P94" s="191"/>
      <c r="Q94" s="191"/>
      <c r="R94" s="191"/>
      <c r="S94" s="192"/>
      <c r="T94" s="11"/>
      <c r="U94" s="11"/>
      <c r="V94" s="11"/>
      <c r="W94" s="11"/>
      <c r="X94" s="11"/>
      <c r="Y94" s="11"/>
      <c r="Z94" s="11"/>
      <c r="AA94" s="11"/>
      <c r="AB94" s="11"/>
      <c r="AC94" s="11"/>
      <c r="AD94" s="11"/>
    </row>
    <row r="95" spans="1:30" ht="5.25" customHeight="1" thickBot="1" x14ac:dyDescent="0.35">
      <c r="A95" s="3"/>
      <c r="B95" s="7"/>
      <c r="C95" s="68"/>
      <c r="D95" s="56"/>
      <c r="E95" s="56"/>
      <c r="F95" s="7"/>
      <c r="G95" s="7"/>
      <c r="H95" s="7"/>
      <c r="I95" s="3"/>
      <c r="J95" s="3"/>
      <c r="K95" s="3"/>
      <c r="L95" s="1"/>
      <c r="M95" s="1"/>
      <c r="N95" s="1"/>
      <c r="O95" s="1"/>
      <c r="P95" s="43"/>
      <c r="Q95" s="1"/>
      <c r="R95" s="1"/>
      <c r="S95" s="1"/>
      <c r="T95" s="1"/>
      <c r="U95" s="1"/>
      <c r="V95" s="1"/>
      <c r="W95" s="1"/>
      <c r="X95" s="1"/>
      <c r="Y95" s="1"/>
      <c r="Z95" s="1"/>
      <c r="AA95" s="1"/>
      <c r="AB95" s="1"/>
      <c r="AC95" s="1"/>
      <c r="AD95" s="1"/>
    </row>
    <row r="96" spans="1:30" ht="36.75" customHeight="1" thickBot="1" x14ac:dyDescent="0.3">
      <c r="A96" s="11"/>
      <c r="B96" s="190" t="s">
        <v>64</v>
      </c>
      <c r="C96" s="191"/>
      <c r="D96" s="191"/>
      <c r="E96" s="191"/>
      <c r="F96" s="191"/>
      <c r="G96" s="191"/>
      <c r="H96" s="191"/>
      <c r="I96" s="191"/>
      <c r="J96" s="191"/>
      <c r="K96" s="191"/>
      <c r="L96" s="191"/>
      <c r="M96" s="191"/>
      <c r="N96" s="191"/>
      <c r="O96" s="191"/>
      <c r="P96" s="191"/>
      <c r="Q96" s="191"/>
      <c r="R96" s="191"/>
      <c r="S96" s="192"/>
      <c r="T96" s="11"/>
      <c r="U96" s="11"/>
      <c r="V96" s="11"/>
      <c r="W96" s="11"/>
      <c r="X96" s="11"/>
      <c r="Y96" s="11"/>
      <c r="Z96" s="11"/>
      <c r="AA96" s="11"/>
      <c r="AB96" s="11"/>
      <c r="AC96" s="11"/>
      <c r="AD96" s="11"/>
    </row>
    <row r="97" spans="1:30" ht="36.75" customHeight="1" thickBot="1" x14ac:dyDescent="0.3">
      <c r="A97" s="11"/>
      <c r="B97" s="196" t="s">
        <v>47</v>
      </c>
      <c r="C97" s="216" t="s">
        <v>0</v>
      </c>
      <c r="D97" s="196" t="s">
        <v>1</v>
      </c>
      <c r="E97" s="196" t="s">
        <v>2</v>
      </c>
      <c r="F97" s="196" t="s">
        <v>3</v>
      </c>
      <c r="G97" s="196" t="s">
        <v>4</v>
      </c>
      <c r="H97" s="125" t="s">
        <v>103</v>
      </c>
      <c r="I97" s="125"/>
      <c r="J97" s="218" t="s">
        <v>104</v>
      </c>
      <c r="K97" s="218"/>
      <c r="L97" s="196" t="s">
        <v>7</v>
      </c>
      <c r="M97" s="196" t="s">
        <v>8</v>
      </c>
      <c r="N97" s="196" t="s">
        <v>9</v>
      </c>
      <c r="O97" s="196" t="s">
        <v>92</v>
      </c>
      <c r="P97" s="219" t="s">
        <v>89</v>
      </c>
      <c r="Q97" s="196" t="s">
        <v>46</v>
      </c>
      <c r="R97" s="196" t="s">
        <v>90</v>
      </c>
      <c r="S97" s="196" t="s">
        <v>10</v>
      </c>
      <c r="T97" s="11"/>
      <c r="U97" s="11"/>
      <c r="V97" s="11"/>
      <c r="W97" s="11"/>
      <c r="X97" s="11"/>
      <c r="Y97" s="11"/>
      <c r="Z97" s="11"/>
      <c r="AA97" s="11"/>
      <c r="AB97" s="11"/>
      <c r="AC97" s="11"/>
      <c r="AD97" s="11"/>
    </row>
    <row r="98" spans="1:30" ht="70.5" customHeight="1" thickBot="1" x14ac:dyDescent="0.3">
      <c r="B98" s="197"/>
      <c r="C98" s="217"/>
      <c r="D98" s="197"/>
      <c r="E98" s="197"/>
      <c r="F98" s="197"/>
      <c r="G98" s="197"/>
      <c r="H98" s="55" t="s">
        <v>5</v>
      </c>
      <c r="I98" s="16" t="s">
        <v>6</v>
      </c>
      <c r="J98" s="55" t="s">
        <v>5</v>
      </c>
      <c r="K98" s="16" t="s">
        <v>6</v>
      </c>
      <c r="L98" s="197"/>
      <c r="M98" s="197"/>
      <c r="N98" s="197"/>
      <c r="O98" s="197"/>
      <c r="P98" s="220"/>
      <c r="Q98" s="197"/>
      <c r="R98" s="197"/>
      <c r="S98" s="197"/>
      <c r="T98" s="2"/>
    </row>
    <row r="99" spans="1:30" ht="409.5" customHeight="1" x14ac:dyDescent="0.25">
      <c r="B99" s="85" t="s">
        <v>142</v>
      </c>
      <c r="C99" s="69">
        <v>3</v>
      </c>
      <c r="D99" s="60" t="s">
        <v>11</v>
      </c>
      <c r="E99" s="24" t="s">
        <v>18</v>
      </c>
      <c r="F99" s="24" t="s">
        <v>128</v>
      </c>
      <c r="G99" s="24" t="s">
        <v>93</v>
      </c>
      <c r="H99" s="24">
        <v>1000</v>
      </c>
      <c r="I99" s="75">
        <v>2.2000000000000002</v>
      </c>
      <c r="J99" s="75" t="s">
        <v>105</v>
      </c>
      <c r="K99" s="75" t="s">
        <v>105</v>
      </c>
      <c r="L99" s="24" t="s">
        <v>105</v>
      </c>
      <c r="M99" s="24" t="s">
        <v>26</v>
      </c>
      <c r="N99" s="24" t="s">
        <v>134</v>
      </c>
      <c r="O99" s="24"/>
      <c r="P99" s="81"/>
      <c r="Q99" s="22"/>
      <c r="R99" s="83">
        <f t="shared" si="1"/>
        <v>0</v>
      </c>
      <c r="S99" s="21">
        <f t="shared" si="2"/>
        <v>0</v>
      </c>
    </row>
    <row r="100" spans="1:30" ht="408.75" customHeight="1" x14ac:dyDescent="0.25">
      <c r="B100" s="23" t="s">
        <v>141</v>
      </c>
      <c r="C100" s="69">
        <v>1</v>
      </c>
      <c r="D100" s="60" t="s">
        <v>11</v>
      </c>
      <c r="E100" s="24" t="s">
        <v>20</v>
      </c>
      <c r="F100" s="24" t="s">
        <v>128</v>
      </c>
      <c r="G100" s="24" t="s">
        <v>93</v>
      </c>
      <c r="H100" s="24">
        <v>1000</v>
      </c>
      <c r="I100" s="75">
        <v>2.2000000000000002</v>
      </c>
      <c r="J100" s="75" t="s">
        <v>105</v>
      </c>
      <c r="K100" s="75" t="s">
        <v>105</v>
      </c>
      <c r="L100" s="24" t="s">
        <v>105</v>
      </c>
      <c r="M100" s="24" t="s">
        <v>26</v>
      </c>
      <c r="N100" s="24" t="s">
        <v>134</v>
      </c>
      <c r="O100" s="24"/>
      <c r="P100" s="81"/>
      <c r="Q100" s="22"/>
      <c r="R100" s="83">
        <f t="shared" si="1"/>
        <v>0</v>
      </c>
      <c r="S100" s="21">
        <f t="shared" si="2"/>
        <v>0</v>
      </c>
    </row>
    <row r="101" spans="1:30" ht="409.5" customHeight="1" x14ac:dyDescent="0.25">
      <c r="B101" s="23" t="s">
        <v>140</v>
      </c>
      <c r="C101" s="69">
        <v>1</v>
      </c>
      <c r="D101" s="60" t="s">
        <v>11</v>
      </c>
      <c r="E101" s="24" t="s">
        <v>27</v>
      </c>
      <c r="F101" s="24" t="s">
        <v>136</v>
      </c>
      <c r="G101" s="24" t="s">
        <v>93</v>
      </c>
      <c r="H101" s="24">
        <v>1.32</v>
      </c>
      <c r="I101" s="75">
        <v>2.7</v>
      </c>
      <c r="J101" s="75" t="s">
        <v>105</v>
      </c>
      <c r="K101" s="75" t="s">
        <v>105</v>
      </c>
      <c r="L101" s="24" t="s">
        <v>105</v>
      </c>
      <c r="M101" s="24" t="s">
        <v>28</v>
      </c>
      <c r="N101" s="24" t="s">
        <v>135</v>
      </c>
      <c r="O101" s="24"/>
      <c r="P101" s="81"/>
      <c r="Q101" s="22"/>
      <c r="R101" s="83">
        <f t="shared" si="1"/>
        <v>0</v>
      </c>
      <c r="S101" s="21">
        <f t="shared" si="2"/>
        <v>0</v>
      </c>
    </row>
    <row r="102" spans="1:30" ht="408.75" customHeight="1" x14ac:dyDescent="0.25">
      <c r="B102" s="23" t="s">
        <v>140</v>
      </c>
      <c r="C102" s="69">
        <v>6</v>
      </c>
      <c r="D102" s="60" t="s">
        <v>11</v>
      </c>
      <c r="E102" s="24" t="s">
        <v>165</v>
      </c>
      <c r="F102" s="24" t="s">
        <v>128</v>
      </c>
      <c r="G102" s="24" t="s">
        <v>93</v>
      </c>
      <c r="H102" s="24">
        <v>1000</v>
      </c>
      <c r="I102" s="75">
        <v>2.2000000000000002</v>
      </c>
      <c r="J102" s="75" t="s">
        <v>105</v>
      </c>
      <c r="K102" s="75" t="s">
        <v>105</v>
      </c>
      <c r="L102" s="24" t="s">
        <v>105</v>
      </c>
      <c r="M102" s="24" t="s">
        <v>26</v>
      </c>
      <c r="N102" s="24" t="s">
        <v>134</v>
      </c>
      <c r="O102" s="24"/>
      <c r="P102" s="81"/>
      <c r="Q102" s="22"/>
      <c r="R102" s="83">
        <f t="shared" si="1"/>
        <v>0</v>
      </c>
      <c r="S102" s="21">
        <f t="shared" si="2"/>
        <v>0</v>
      </c>
    </row>
    <row r="103" spans="1:30" ht="408.75" customHeight="1" x14ac:dyDescent="0.25">
      <c r="B103" s="23" t="s">
        <v>139</v>
      </c>
      <c r="C103" s="69">
        <v>17</v>
      </c>
      <c r="D103" s="60" t="s">
        <v>11</v>
      </c>
      <c r="E103" s="24" t="s">
        <v>166</v>
      </c>
      <c r="F103" s="24" t="s">
        <v>128</v>
      </c>
      <c r="G103" s="24" t="s">
        <v>93</v>
      </c>
      <c r="H103" s="24">
        <v>1000</v>
      </c>
      <c r="I103" s="75">
        <v>2.2000000000000002</v>
      </c>
      <c r="J103" s="75" t="s">
        <v>105</v>
      </c>
      <c r="K103" s="75" t="s">
        <v>105</v>
      </c>
      <c r="L103" s="24" t="s">
        <v>105</v>
      </c>
      <c r="M103" s="24" t="s">
        <v>26</v>
      </c>
      <c r="N103" s="24" t="s">
        <v>134</v>
      </c>
      <c r="O103" s="24"/>
      <c r="P103" s="81"/>
      <c r="Q103" s="22"/>
      <c r="R103" s="83">
        <f t="shared" si="1"/>
        <v>0</v>
      </c>
      <c r="S103" s="21">
        <f t="shared" si="2"/>
        <v>0</v>
      </c>
    </row>
    <row r="104" spans="1:30" ht="408.75" customHeight="1" x14ac:dyDescent="0.25">
      <c r="B104" s="23" t="s">
        <v>138</v>
      </c>
      <c r="C104" s="69">
        <v>4</v>
      </c>
      <c r="D104" s="60" t="s">
        <v>29</v>
      </c>
      <c r="E104" s="24" t="s">
        <v>164</v>
      </c>
      <c r="F104" s="24" t="s">
        <v>128</v>
      </c>
      <c r="G104" s="24" t="s">
        <v>93</v>
      </c>
      <c r="H104" s="24">
        <v>1000</v>
      </c>
      <c r="I104" s="75">
        <v>2.2000000000000002</v>
      </c>
      <c r="J104" s="75" t="s">
        <v>105</v>
      </c>
      <c r="K104" s="75" t="s">
        <v>105</v>
      </c>
      <c r="L104" s="24" t="s">
        <v>105</v>
      </c>
      <c r="M104" s="24" t="s">
        <v>26</v>
      </c>
      <c r="N104" s="24" t="s">
        <v>134</v>
      </c>
      <c r="O104" s="24"/>
      <c r="P104" s="81"/>
      <c r="Q104" s="22"/>
      <c r="R104" s="83">
        <f t="shared" si="1"/>
        <v>0</v>
      </c>
      <c r="S104" s="21">
        <f t="shared" si="2"/>
        <v>0</v>
      </c>
    </row>
    <row r="105" spans="1:30" ht="408.75" customHeight="1" x14ac:dyDescent="0.25">
      <c r="B105" s="23" t="s">
        <v>137</v>
      </c>
      <c r="C105" s="69">
        <v>1</v>
      </c>
      <c r="D105" s="60" t="s">
        <v>11</v>
      </c>
      <c r="E105" s="24" t="s">
        <v>167</v>
      </c>
      <c r="F105" s="24" t="s">
        <v>128</v>
      </c>
      <c r="G105" s="24" t="s">
        <v>93</v>
      </c>
      <c r="H105" s="24">
        <v>1000</v>
      </c>
      <c r="I105" s="75">
        <v>2.2000000000000002</v>
      </c>
      <c r="J105" s="75" t="s">
        <v>105</v>
      </c>
      <c r="K105" s="75" t="s">
        <v>105</v>
      </c>
      <c r="L105" s="24" t="s">
        <v>105</v>
      </c>
      <c r="M105" s="24" t="s">
        <v>26</v>
      </c>
      <c r="N105" s="24" t="s">
        <v>134</v>
      </c>
      <c r="O105" s="24"/>
      <c r="P105" s="81"/>
      <c r="Q105" s="22"/>
      <c r="R105" s="83">
        <f t="shared" si="1"/>
        <v>0</v>
      </c>
      <c r="S105" s="21">
        <f t="shared" si="2"/>
        <v>0</v>
      </c>
    </row>
    <row r="106" spans="1:30" ht="408.75" customHeight="1" x14ac:dyDescent="0.25">
      <c r="B106" s="23" t="s">
        <v>144</v>
      </c>
      <c r="C106" s="69">
        <v>1</v>
      </c>
      <c r="D106" s="60" t="s">
        <v>30</v>
      </c>
      <c r="E106" s="24" t="s">
        <v>31</v>
      </c>
      <c r="F106" s="24" t="s">
        <v>128</v>
      </c>
      <c r="G106" s="24" t="s">
        <v>93</v>
      </c>
      <c r="H106" s="24">
        <v>1000</v>
      </c>
      <c r="I106" s="75">
        <v>2.2000000000000002</v>
      </c>
      <c r="J106" s="75" t="s">
        <v>105</v>
      </c>
      <c r="K106" s="75" t="s">
        <v>105</v>
      </c>
      <c r="L106" s="24" t="s">
        <v>105</v>
      </c>
      <c r="M106" s="24" t="s">
        <v>26</v>
      </c>
      <c r="N106" s="24" t="s">
        <v>134</v>
      </c>
      <c r="O106" s="24"/>
      <c r="P106" s="81"/>
      <c r="Q106" s="22"/>
      <c r="R106" s="83">
        <f t="shared" si="1"/>
        <v>0</v>
      </c>
      <c r="S106" s="21">
        <f t="shared" si="2"/>
        <v>0</v>
      </c>
    </row>
    <row r="107" spans="1:30" ht="408.75" customHeight="1" x14ac:dyDescent="0.25">
      <c r="B107" s="23" t="s">
        <v>145</v>
      </c>
      <c r="C107" s="69">
        <v>1</v>
      </c>
      <c r="D107" s="60" t="s">
        <v>30</v>
      </c>
      <c r="E107" s="24" t="s">
        <v>31</v>
      </c>
      <c r="F107" s="24" t="s">
        <v>128</v>
      </c>
      <c r="G107" s="24" t="s">
        <v>93</v>
      </c>
      <c r="H107" s="24">
        <v>1000</v>
      </c>
      <c r="I107" s="75">
        <v>2.2000000000000002</v>
      </c>
      <c r="J107" s="75" t="s">
        <v>105</v>
      </c>
      <c r="K107" s="75" t="s">
        <v>105</v>
      </c>
      <c r="L107" s="24" t="s">
        <v>105</v>
      </c>
      <c r="M107" s="24" t="s">
        <v>26</v>
      </c>
      <c r="N107" s="24" t="s">
        <v>134</v>
      </c>
      <c r="O107" s="24"/>
      <c r="P107" s="81"/>
      <c r="Q107" s="22"/>
      <c r="R107" s="83">
        <f t="shared" si="1"/>
        <v>0</v>
      </c>
      <c r="S107" s="21">
        <f t="shared" si="2"/>
        <v>0</v>
      </c>
    </row>
    <row r="108" spans="1:30" ht="10.5" customHeight="1" x14ac:dyDescent="0.3">
      <c r="A108" s="1"/>
      <c r="B108" s="3"/>
      <c r="C108" s="62"/>
      <c r="D108" s="57"/>
      <c r="E108" s="57"/>
      <c r="F108" s="3"/>
      <c r="G108" s="3"/>
      <c r="H108" s="3"/>
      <c r="I108" s="3"/>
      <c r="J108" s="3"/>
      <c r="K108" s="3"/>
      <c r="L108" s="3"/>
      <c r="M108" s="3"/>
      <c r="N108" s="3"/>
      <c r="O108" s="3"/>
      <c r="P108" s="42"/>
      <c r="Q108" s="3"/>
      <c r="R108" s="3"/>
      <c r="S108" s="3"/>
      <c r="T108" s="3"/>
      <c r="U108" s="3"/>
      <c r="V108" s="3"/>
      <c r="W108" s="3"/>
      <c r="X108" s="3"/>
      <c r="Y108" s="3"/>
      <c r="Z108" s="3"/>
      <c r="AA108" s="3"/>
      <c r="AB108" s="3"/>
      <c r="AC108" s="3"/>
      <c r="AD108" s="3"/>
    </row>
    <row r="109" spans="1:30" ht="10.5" customHeight="1" thickBot="1" x14ac:dyDescent="0.35">
      <c r="A109" s="1"/>
      <c r="B109" s="3"/>
      <c r="C109" s="62"/>
      <c r="D109" s="57"/>
      <c r="E109" s="57"/>
      <c r="F109" s="3"/>
      <c r="G109" s="3"/>
      <c r="H109" s="3"/>
      <c r="I109" s="3"/>
      <c r="J109" s="3"/>
      <c r="K109" s="3"/>
      <c r="L109" s="3"/>
      <c r="M109" s="3"/>
      <c r="N109" s="3"/>
      <c r="O109" s="3"/>
      <c r="P109" s="42"/>
      <c r="Q109" s="3"/>
      <c r="R109" s="3"/>
      <c r="S109" s="3"/>
      <c r="T109" s="3"/>
      <c r="U109" s="3"/>
      <c r="V109" s="3"/>
      <c r="W109" s="3"/>
      <c r="X109" s="3"/>
      <c r="Y109" s="3"/>
      <c r="Z109" s="3"/>
      <c r="AA109" s="3"/>
      <c r="AB109" s="3"/>
      <c r="AC109" s="3"/>
      <c r="AD109" s="3"/>
    </row>
    <row r="110" spans="1:30" ht="27.75" customHeight="1" x14ac:dyDescent="0.3">
      <c r="A110" s="3"/>
      <c r="B110" s="4"/>
      <c r="C110" s="63"/>
      <c r="D110" s="172" t="s">
        <v>48</v>
      </c>
      <c r="E110" s="173"/>
      <c r="F110" s="173"/>
      <c r="G110" s="173"/>
      <c r="H110" s="173"/>
      <c r="I110" s="173"/>
      <c r="J110" s="173"/>
      <c r="K110" s="173"/>
      <c r="L110" s="173"/>
      <c r="M110" s="173"/>
      <c r="N110" s="173"/>
      <c r="O110" s="173"/>
      <c r="P110" s="174"/>
      <c r="Q110" s="160" t="s">
        <v>49</v>
      </c>
      <c r="R110" s="161"/>
      <c r="S110" s="162"/>
      <c r="T110" s="3"/>
      <c r="U110" s="3"/>
      <c r="V110" s="3"/>
      <c r="W110" s="3"/>
      <c r="X110" s="3"/>
      <c r="Y110" s="3"/>
      <c r="Z110" s="3"/>
      <c r="AA110" s="3"/>
      <c r="AB110" s="3"/>
      <c r="AC110" s="3"/>
      <c r="AD110" s="3"/>
    </row>
    <row r="111" spans="1:30" ht="27.75" customHeight="1" x14ac:dyDescent="0.3">
      <c r="A111" s="3"/>
      <c r="B111" s="5"/>
      <c r="C111" s="64"/>
      <c r="D111" s="175"/>
      <c r="E111" s="176"/>
      <c r="F111" s="176"/>
      <c r="G111" s="176"/>
      <c r="H111" s="176"/>
      <c r="I111" s="176"/>
      <c r="J111" s="176"/>
      <c r="K111" s="176"/>
      <c r="L111" s="176"/>
      <c r="M111" s="176"/>
      <c r="N111" s="176"/>
      <c r="O111" s="176"/>
      <c r="P111" s="177"/>
      <c r="Q111" s="163" t="s">
        <v>171</v>
      </c>
      <c r="R111" s="164"/>
      <c r="S111" s="165"/>
      <c r="T111" s="3"/>
      <c r="U111" s="3"/>
      <c r="V111" s="3"/>
      <c r="W111" s="3"/>
      <c r="X111" s="3"/>
      <c r="Y111" s="3"/>
      <c r="Z111" s="3"/>
      <c r="AA111" s="3"/>
      <c r="AB111" s="3"/>
      <c r="AC111" s="3"/>
      <c r="AD111" s="3"/>
    </row>
    <row r="112" spans="1:30" ht="27.75" customHeight="1" x14ac:dyDescent="0.3">
      <c r="A112" s="3"/>
      <c r="B112" s="5"/>
      <c r="C112" s="64"/>
      <c r="D112" s="175"/>
      <c r="E112" s="176"/>
      <c r="F112" s="176"/>
      <c r="G112" s="176"/>
      <c r="H112" s="176"/>
      <c r="I112" s="176"/>
      <c r="J112" s="176"/>
      <c r="K112" s="176"/>
      <c r="L112" s="176"/>
      <c r="M112" s="176"/>
      <c r="N112" s="176"/>
      <c r="O112" s="176"/>
      <c r="P112" s="177"/>
      <c r="Q112" s="163" t="s">
        <v>50</v>
      </c>
      <c r="R112" s="164"/>
      <c r="S112" s="165"/>
      <c r="T112" s="3"/>
      <c r="U112" s="3"/>
      <c r="V112" s="3"/>
      <c r="W112" s="3"/>
      <c r="X112" s="3"/>
      <c r="Y112" s="3"/>
      <c r="Z112" s="3"/>
      <c r="AA112" s="3"/>
      <c r="AB112" s="3"/>
      <c r="AC112" s="3"/>
      <c r="AD112" s="3"/>
    </row>
    <row r="113" spans="1:30" ht="27.75" customHeight="1" thickBot="1" x14ac:dyDescent="0.35">
      <c r="A113" s="3"/>
      <c r="B113" s="6"/>
      <c r="C113" s="65"/>
      <c r="D113" s="178"/>
      <c r="E113" s="179"/>
      <c r="F113" s="179"/>
      <c r="G113" s="179"/>
      <c r="H113" s="179"/>
      <c r="I113" s="179"/>
      <c r="J113" s="179"/>
      <c r="K113" s="179"/>
      <c r="L113" s="179"/>
      <c r="M113" s="179"/>
      <c r="N113" s="179"/>
      <c r="O113" s="179"/>
      <c r="P113" s="180"/>
      <c r="Q113" s="166" t="s">
        <v>51</v>
      </c>
      <c r="R113" s="167"/>
      <c r="S113" s="168"/>
      <c r="T113" s="3"/>
      <c r="U113" s="3"/>
      <c r="V113" s="3"/>
      <c r="W113" s="3"/>
      <c r="X113" s="3"/>
      <c r="Y113" s="3"/>
      <c r="Z113" s="3"/>
      <c r="AA113" s="3"/>
      <c r="AB113" s="3"/>
      <c r="AC113" s="3"/>
      <c r="AD113" s="3"/>
    </row>
    <row r="114" spans="1:30" ht="5.25" customHeight="1" thickBot="1" x14ac:dyDescent="0.35">
      <c r="A114" s="3"/>
      <c r="B114" s="8"/>
      <c r="C114" s="66"/>
      <c r="D114" s="56"/>
      <c r="E114" s="56"/>
      <c r="F114" s="7"/>
      <c r="G114" s="7"/>
      <c r="H114" s="7"/>
      <c r="I114" s="3"/>
      <c r="J114" s="3"/>
      <c r="K114" s="3"/>
      <c r="L114" s="1"/>
      <c r="M114" s="1"/>
      <c r="N114" s="1"/>
      <c r="O114" s="1"/>
      <c r="P114" s="43"/>
      <c r="Q114" s="1"/>
      <c r="R114" s="1"/>
      <c r="S114" s="1"/>
      <c r="T114" s="1"/>
      <c r="U114" s="1"/>
      <c r="V114" s="1"/>
      <c r="W114" s="1"/>
      <c r="X114" s="1"/>
      <c r="Y114" s="1"/>
      <c r="Z114" s="1"/>
      <c r="AA114" s="1"/>
      <c r="AB114" s="1"/>
      <c r="AC114" s="1"/>
      <c r="AD114" s="1"/>
    </row>
    <row r="115" spans="1:30" ht="49.5" customHeight="1" thickBot="1" x14ac:dyDescent="0.35">
      <c r="A115" s="3"/>
      <c r="B115" s="169" t="s">
        <v>52</v>
      </c>
      <c r="C115" s="170"/>
      <c r="D115" s="170"/>
      <c r="E115" s="170"/>
      <c r="F115" s="170"/>
      <c r="G115" s="170"/>
      <c r="H115" s="170"/>
      <c r="I115" s="170"/>
      <c r="J115" s="170"/>
      <c r="K115" s="170"/>
      <c r="L115" s="170"/>
      <c r="M115" s="170"/>
      <c r="N115" s="170"/>
      <c r="O115" s="170"/>
      <c r="P115" s="170"/>
      <c r="Q115" s="170"/>
      <c r="R115" s="170"/>
      <c r="S115" s="171"/>
      <c r="T115" s="7"/>
      <c r="U115" s="7"/>
      <c r="V115" s="7"/>
      <c r="W115" s="7"/>
      <c r="X115" s="7"/>
      <c r="Y115" s="7"/>
      <c r="Z115" s="7"/>
      <c r="AA115" s="7"/>
      <c r="AB115" s="7"/>
      <c r="AC115" s="7"/>
      <c r="AD115" s="7"/>
    </row>
    <row r="116" spans="1:30" ht="34.5" customHeight="1" thickBot="1" x14ac:dyDescent="0.35">
      <c r="A116" s="3"/>
      <c r="B116" s="12"/>
      <c r="C116" s="67"/>
      <c r="D116" s="53"/>
      <c r="E116" s="53"/>
      <c r="F116" s="13"/>
      <c r="G116" s="13"/>
      <c r="H116" s="13"/>
      <c r="I116" s="13"/>
      <c r="J116" s="13"/>
      <c r="K116" s="13"/>
      <c r="L116" s="13"/>
      <c r="M116" s="14"/>
      <c r="N116" s="15" t="s">
        <v>53</v>
      </c>
      <c r="O116" s="76"/>
      <c r="P116" s="44"/>
      <c r="Q116" s="198" t="s">
        <v>173</v>
      </c>
      <c r="R116" s="199"/>
      <c r="S116" s="200"/>
      <c r="T116" s="7"/>
      <c r="U116" s="7"/>
      <c r="V116" s="7"/>
      <c r="W116" s="7"/>
      <c r="X116" s="7"/>
      <c r="Y116" s="7"/>
      <c r="Z116" s="7"/>
      <c r="AA116" s="7"/>
      <c r="AB116" s="7"/>
      <c r="AC116" s="7"/>
      <c r="AD116" s="7"/>
    </row>
    <row r="117" spans="1:30" ht="5.25" customHeight="1" thickBot="1" x14ac:dyDescent="0.35">
      <c r="A117" s="3"/>
      <c r="B117" s="7"/>
      <c r="C117" s="68"/>
      <c r="D117" s="56"/>
      <c r="E117" s="56"/>
      <c r="F117" s="7"/>
      <c r="G117" s="7"/>
      <c r="H117" s="7"/>
      <c r="I117" s="3"/>
      <c r="J117" s="3"/>
      <c r="K117" s="3"/>
      <c r="L117" s="1"/>
      <c r="M117" s="1"/>
      <c r="N117" s="1"/>
      <c r="O117" s="1"/>
      <c r="P117" s="43"/>
      <c r="Q117" s="1"/>
      <c r="R117" s="1"/>
      <c r="S117" s="1"/>
      <c r="T117" s="1"/>
      <c r="U117" s="1"/>
      <c r="V117" s="1"/>
      <c r="W117" s="1"/>
      <c r="X117" s="1"/>
      <c r="Y117" s="1"/>
      <c r="Z117" s="1"/>
      <c r="AA117" s="1"/>
      <c r="AB117" s="1"/>
      <c r="AC117" s="1"/>
      <c r="AD117" s="1"/>
    </row>
    <row r="118" spans="1:30" ht="27" customHeight="1" thickBot="1" x14ac:dyDescent="0.3">
      <c r="A118" s="9"/>
      <c r="B118" s="201" t="s">
        <v>62</v>
      </c>
      <c r="C118" s="202"/>
      <c r="D118" s="202"/>
      <c r="E118" s="202"/>
      <c r="F118" s="202"/>
      <c r="G118" s="202"/>
      <c r="H118" s="202"/>
      <c r="I118" s="202"/>
      <c r="J118" s="202"/>
      <c r="K118" s="202"/>
      <c r="L118" s="202"/>
      <c r="M118" s="202"/>
      <c r="N118" s="202"/>
      <c r="O118" s="202"/>
      <c r="P118" s="202"/>
      <c r="Q118" s="202"/>
      <c r="R118" s="202"/>
      <c r="S118" s="203"/>
      <c r="T118" s="10"/>
      <c r="U118" s="10"/>
      <c r="V118" s="10"/>
      <c r="W118" s="10"/>
      <c r="X118" s="10"/>
      <c r="Y118" s="10"/>
      <c r="Z118" s="10"/>
      <c r="AA118" s="10"/>
      <c r="AB118" s="10"/>
      <c r="AC118" s="10"/>
      <c r="AD118" s="10"/>
    </row>
    <row r="119" spans="1:30" ht="5.25" customHeight="1" thickBot="1" x14ac:dyDescent="0.35">
      <c r="A119" s="3"/>
      <c r="B119" s="7"/>
      <c r="C119" s="68"/>
      <c r="D119" s="56"/>
      <c r="E119" s="56"/>
      <c r="F119" s="7"/>
      <c r="G119" s="7"/>
      <c r="H119" s="7"/>
      <c r="I119" s="3"/>
      <c r="J119" s="3"/>
      <c r="K119" s="3"/>
      <c r="L119" s="1"/>
      <c r="M119" s="1"/>
      <c r="N119" s="1"/>
      <c r="O119" s="1"/>
      <c r="P119" s="43"/>
      <c r="Q119" s="1"/>
      <c r="R119" s="1"/>
      <c r="S119" s="1"/>
      <c r="T119" s="1"/>
      <c r="U119" s="1"/>
      <c r="V119" s="1"/>
      <c r="W119" s="1"/>
      <c r="X119" s="1"/>
      <c r="Y119" s="1"/>
      <c r="Z119" s="1"/>
      <c r="AA119" s="1"/>
      <c r="AB119" s="1"/>
      <c r="AC119" s="1"/>
      <c r="AD119" s="1"/>
    </row>
    <row r="120" spans="1:30" ht="36.75" customHeight="1" thickBot="1" x14ac:dyDescent="0.3">
      <c r="A120" s="11"/>
      <c r="B120" s="190" t="s">
        <v>54</v>
      </c>
      <c r="C120" s="191"/>
      <c r="D120" s="191"/>
      <c r="E120" s="191"/>
      <c r="F120" s="191"/>
      <c r="G120" s="191"/>
      <c r="H120" s="191"/>
      <c r="I120" s="191"/>
      <c r="J120" s="191"/>
      <c r="K120" s="191"/>
      <c r="L120" s="191"/>
      <c r="M120" s="191"/>
      <c r="N120" s="191"/>
      <c r="O120" s="191"/>
      <c r="P120" s="191"/>
      <c r="Q120" s="191"/>
      <c r="R120" s="191"/>
      <c r="S120" s="192"/>
      <c r="T120" s="11"/>
      <c r="U120" s="11"/>
      <c r="V120" s="11"/>
      <c r="W120" s="11"/>
      <c r="X120" s="11"/>
      <c r="Y120" s="11"/>
      <c r="Z120" s="11"/>
      <c r="AA120" s="11"/>
      <c r="AB120" s="11"/>
      <c r="AC120" s="11"/>
      <c r="AD120" s="11"/>
    </row>
    <row r="121" spans="1:30" ht="17.25" customHeight="1" x14ac:dyDescent="0.3">
      <c r="A121" s="3"/>
      <c r="B121" s="204" t="s">
        <v>55</v>
      </c>
      <c r="C121" s="205"/>
      <c r="D121" s="205"/>
      <c r="E121" s="205"/>
      <c r="F121" s="205"/>
      <c r="G121" s="205"/>
      <c r="H121" s="205"/>
      <c r="I121" s="205"/>
      <c r="J121" s="205"/>
      <c r="K121" s="206"/>
      <c r="L121" s="187"/>
      <c r="M121" s="187"/>
      <c r="N121" s="187"/>
      <c r="O121" s="187"/>
      <c r="P121" s="187"/>
      <c r="Q121" s="187"/>
      <c r="R121" s="188"/>
      <c r="S121" s="189"/>
      <c r="T121" s="3"/>
      <c r="U121" s="3"/>
      <c r="V121" s="3"/>
      <c r="W121" s="3"/>
      <c r="X121" s="3"/>
      <c r="Y121" s="3"/>
      <c r="Z121" s="3"/>
      <c r="AA121" s="3"/>
    </row>
    <row r="122" spans="1:30" ht="17.25" customHeight="1" x14ac:dyDescent="0.3">
      <c r="A122" s="3"/>
      <c r="B122" s="207" t="s">
        <v>56</v>
      </c>
      <c r="C122" s="208"/>
      <c r="D122" s="208"/>
      <c r="E122" s="208"/>
      <c r="F122" s="208"/>
      <c r="G122" s="208"/>
      <c r="H122" s="208"/>
      <c r="I122" s="208"/>
      <c r="J122" s="208"/>
      <c r="K122" s="209"/>
      <c r="L122" s="193" t="s">
        <v>57</v>
      </c>
      <c r="M122" s="193"/>
      <c r="N122" s="193"/>
      <c r="O122" s="193"/>
      <c r="P122" s="193"/>
      <c r="Q122" s="193"/>
      <c r="R122" s="194"/>
      <c r="S122" s="195"/>
      <c r="T122" s="3"/>
      <c r="U122" s="3"/>
      <c r="V122" s="3"/>
      <c r="W122" s="3"/>
      <c r="X122" s="3"/>
      <c r="Y122" s="3"/>
      <c r="Z122" s="3"/>
      <c r="AA122" s="3"/>
    </row>
    <row r="123" spans="1:30" ht="17.25" customHeight="1" x14ac:dyDescent="0.3">
      <c r="A123" s="3"/>
      <c r="B123" s="207" t="s">
        <v>58</v>
      </c>
      <c r="C123" s="208"/>
      <c r="D123" s="208"/>
      <c r="E123" s="208"/>
      <c r="F123" s="208"/>
      <c r="G123" s="208"/>
      <c r="H123" s="208"/>
      <c r="I123" s="208"/>
      <c r="J123" s="208"/>
      <c r="K123" s="209"/>
      <c r="L123" s="193"/>
      <c r="M123" s="193"/>
      <c r="N123" s="193"/>
      <c r="O123" s="193"/>
      <c r="P123" s="193"/>
      <c r="Q123" s="193"/>
      <c r="R123" s="194"/>
      <c r="S123" s="195"/>
      <c r="T123" s="3"/>
      <c r="U123" s="3"/>
      <c r="V123" s="3"/>
      <c r="W123" s="3"/>
      <c r="X123" s="3"/>
      <c r="Y123" s="3"/>
      <c r="Z123" s="3"/>
      <c r="AA123" s="3"/>
    </row>
    <row r="124" spans="1:30" ht="17.25" customHeight="1" x14ac:dyDescent="0.3">
      <c r="A124" s="3"/>
      <c r="B124" s="207" t="s">
        <v>59</v>
      </c>
      <c r="C124" s="208"/>
      <c r="D124" s="208"/>
      <c r="E124" s="208"/>
      <c r="F124" s="208"/>
      <c r="G124" s="208"/>
      <c r="H124" s="208"/>
      <c r="I124" s="208"/>
      <c r="J124" s="208"/>
      <c r="K124" s="209"/>
      <c r="L124" s="193"/>
      <c r="M124" s="193"/>
      <c r="N124" s="193"/>
      <c r="O124" s="193"/>
      <c r="P124" s="193"/>
      <c r="Q124" s="193"/>
      <c r="R124" s="194"/>
      <c r="S124" s="195"/>
      <c r="T124" s="3"/>
      <c r="U124" s="3"/>
      <c r="V124" s="3"/>
      <c r="W124" s="3"/>
      <c r="X124" s="3"/>
      <c r="Y124" s="3"/>
      <c r="Z124" s="3"/>
      <c r="AA124" s="3"/>
    </row>
    <row r="125" spans="1:30" ht="17.25" customHeight="1" x14ac:dyDescent="0.3">
      <c r="A125" s="3"/>
      <c r="B125" s="207" t="s">
        <v>60</v>
      </c>
      <c r="C125" s="208"/>
      <c r="D125" s="208"/>
      <c r="E125" s="208"/>
      <c r="F125" s="208"/>
      <c r="G125" s="208"/>
      <c r="H125" s="208"/>
      <c r="I125" s="208"/>
      <c r="J125" s="208"/>
      <c r="K125" s="209"/>
      <c r="L125" s="181"/>
      <c r="M125" s="181"/>
      <c r="N125" s="181"/>
      <c r="O125" s="181"/>
      <c r="P125" s="181"/>
      <c r="Q125" s="181"/>
      <c r="R125" s="182"/>
      <c r="S125" s="183"/>
      <c r="T125" s="3"/>
      <c r="U125" s="3"/>
      <c r="V125" s="3"/>
      <c r="W125" s="3"/>
      <c r="X125" s="3"/>
      <c r="Y125" s="3"/>
      <c r="Z125" s="3"/>
      <c r="AA125" s="3"/>
    </row>
    <row r="126" spans="1:30" ht="17.25" customHeight="1" thickBot="1" x14ac:dyDescent="0.35">
      <c r="A126" s="3"/>
      <c r="B126" s="210" t="s">
        <v>61</v>
      </c>
      <c r="C126" s="211"/>
      <c r="D126" s="211"/>
      <c r="E126" s="211"/>
      <c r="F126" s="211"/>
      <c r="G126" s="211"/>
      <c r="H126" s="211"/>
      <c r="I126" s="211"/>
      <c r="J126" s="211"/>
      <c r="K126" s="212"/>
      <c r="L126" s="184"/>
      <c r="M126" s="184"/>
      <c r="N126" s="184"/>
      <c r="O126" s="184"/>
      <c r="P126" s="184"/>
      <c r="Q126" s="184"/>
      <c r="R126" s="185"/>
      <c r="S126" s="186"/>
      <c r="T126" s="3"/>
      <c r="U126" s="3"/>
      <c r="V126" s="3"/>
      <c r="W126" s="3"/>
      <c r="X126" s="3"/>
      <c r="Y126" s="3"/>
      <c r="Z126" s="3"/>
      <c r="AA126" s="3"/>
    </row>
    <row r="127" spans="1:30" ht="5.25" customHeight="1" thickBot="1" x14ac:dyDescent="0.35">
      <c r="A127" s="3"/>
      <c r="B127" s="7"/>
      <c r="C127" s="68"/>
      <c r="D127" s="56"/>
      <c r="E127" s="56"/>
      <c r="F127" s="7"/>
      <c r="G127" s="7"/>
      <c r="H127" s="7"/>
      <c r="I127" s="3"/>
      <c r="J127" s="3"/>
      <c r="K127" s="3"/>
      <c r="L127" s="1"/>
      <c r="M127" s="1"/>
      <c r="N127" s="1"/>
      <c r="O127" s="1"/>
      <c r="P127" s="43"/>
      <c r="Q127" s="1"/>
      <c r="R127" s="1"/>
      <c r="S127" s="1"/>
      <c r="T127" s="1"/>
      <c r="U127" s="1"/>
      <c r="V127" s="1"/>
      <c r="W127" s="1"/>
      <c r="X127" s="1"/>
      <c r="Y127" s="1"/>
      <c r="Z127" s="1"/>
      <c r="AA127" s="1"/>
      <c r="AB127" s="1"/>
      <c r="AC127" s="1"/>
      <c r="AD127" s="1"/>
    </row>
    <row r="128" spans="1:30" ht="36.75" customHeight="1" x14ac:dyDescent="0.25">
      <c r="A128" s="11"/>
      <c r="B128" s="190" t="s">
        <v>63</v>
      </c>
      <c r="C128" s="191"/>
      <c r="D128" s="191"/>
      <c r="E128" s="191"/>
      <c r="F128" s="191"/>
      <c r="G128" s="191"/>
      <c r="H128" s="191"/>
      <c r="I128" s="191"/>
      <c r="J128" s="191"/>
      <c r="K128" s="191"/>
      <c r="L128" s="191"/>
      <c r="M128" s="191"/>
      <c r="N128" s="191"/>
      <c r="O128" s="191"/>
      <c r="P128" s="191"/>
      <c r="Q128" s="191"/>
      <c r="R128" s="191"/>
      <c r="S128" s="192"/>
      <c r="T128" s="11"/>
      <c r="U128" s="11"/>
      <c r="V128" s="11"/>
      <c r="W128" s="11"/>
      <c r="X128" s="11"/>
      <c r="Y128" s="11"/>
      <c r="Z128" s="11"/>
      <c r="AA128" s="11"/>
      <c r="AB128" s="11"/>
      <c r="AC128" s="11"/>
      <c r="AD128" s="11"/>
    </row>
    <row r="129" spans="1:30" ht="5.25" customHeight="1" thickBot="1" x14ac:dyDescent="0.35">
      <c r="A129" s="3"/>
      <c r="B129" s="7"/>
      <c r="C129" s="68"/>
      <c r="D129" s="56"/>
      <c r="E129" s="56"/>
      <c r="F129" s="7"/>
      <c r="G129" s="7"/>
      <c r="H129" s="7"/>
      <c r="I129" s="3"/>
      <c r="J129" s="3"/>
      <c r="K129" s="3"/>
      <c r="L129" s="1"/>
      <c r="M129" s="1"/>
      <c r="N129" s="1"/>
      <c r="O129" s="1"/>
      <c r="P129" s="43"/>
      <c r="Q129" s="1"/>
      <c r="R129" s="1"/>
      <c r="S129" s="1"/>
      <c r="T129" s="1"/>
      <c r="U129" s="1"/>
      <c r="V129" s="1"/>
      <c r="W129" s="1"/>
      <c r="X129" s="1"/>
      <c r="Y129" s="1"/>
      <c r="Z129" s="1"/>
      <c r="AA129" s="1"/>
      <c r="AB129" s="1"/>
      <c r="AC129" s="1"/>
      <c r="AD129" s="1"/>
    </row>
    <row r="130" spans="1:30" ht="36.75" customHeight="1" thickBot="1" x14ac:dyDescent="0.3">
      <c r="A130" s="11"/>
      <c r="B130" s="190" t="s">
        <v>64</v>
      </c>
      <c r="C130" s="191"/>
      <c r="D130" s="191"/>
      <c r="E130" s="191"/>
      <c r="F130" s="191"/>
      <c r="G130" s="191"/>
      <c r="H130" s="191"/>
      <c r="I130" s="191"/>
      <c r="J130" s="191"/>
      <c r="K130" s="191"/>
      <c r="L130" s="191"/>
      <c r="M130" s="191"/>
      <c r="N130" s="191"/>
      <c r="O130" s="191"/>
      <c r="P130" s="191"/>
      <c r="Q130" s="191"/>
      <c r="R130" s="191"/>
      <c r="S130" s="192"/>
      <c r="T130" s="11"/>
      <c r="U130" s="11"/>
      <c r="V130" s="11"/>
      <c r="W130" s="11"/>
      <c r="X130" s="11"/>
      <c r="Y130" s="11"/>
      <c r="Z130" s="11"/>
      <c r="AA130" s="11"/>
      <c r="AB130" s="11"/>
      <c r="AC130" s="11"/>
      <c r="AD130" s="11"/>
    </row>
    <row r="131" spans="1:30" ht="36.75" customHeight="1" thickBot="1" x14ac:dyDescent="0.3">
      <c r="A131" s="11"/>
      <c r="B131" s="196" t="s">
        <v>47</v>
      </c>
      <c r="C131" s="216" t="s">
        <v>0</v>
      </c>
      <c r="D131" s="196" t="s">
        <v>1</v>
      </c>
      <c r="E131" s="196" t="s">
        <v>2</v>
      </c>
      <c r="F131" s="196" t="s">
        <v>3</v>
      </c>
      <c r="G131" s="196" t="s">
        <v>4</v>
      </c>
      <c r="H131" s="125" t="s">
        <v>103</v>
      </c>
      <c r="I131" s="125"/>
      <c r="J131" s="218" t="s">
        <v>104</v>
      </c>
      <c r="K131" s="218"/>
      <c r="L131" s="196" t="s">
        <v>7</v>
      </c>
      <c r="M131" s="196" t="s">
        <v>8</v>
      </c>
      <c r="N131" s="196" t="s">
        <v>9</v>
      </c>
      <c r="O131" s="196" t="s">
        <v>92</v>
      </c>
      <c r="P131" s="219" t="s">
        <v>89</v>
      </c>
      <c r="Q131" s="196" t="s">
        <v>46</v>
      </c>
      <c r="R131" s="196" t="s">
        <v>90</v>
      </c>
      <c r="S131" s="196" t="s">
        <v>10</v>
      </c>
      <c r="T131" s="11"/>
      <c r="U131" s="11"/>
      <c r="V131" s="11"/>
      <c r="W131" s="11"/>
      <c r="X131" s="11"/>
      <c r="Y131" s="11"/>
      <c r="Z131" s="11"/>
      <c r="AA131" s="11"/>
      <c r="AB131" s="11"/>
      <c r="AC131" s="11"/>
      <c r="AD131" s="11"/>
    </row>
    <row r="132" spans="1:30" ht="70.5" customHeight="1" thickBot="1" x14ac:dyDescent="0.3">
      <c r="B132" s="197"/>
      <c r="C132" s="217"/>
      <c r="D132" s="197"/>
      <c r="E132" s="197"/>
      <c r="F132" s="197"/>
      <c r="G132" s="197"/>
      <c r="H132" s="55" t="s">
        <v>5</v>
      </c>
      <c r="I132" s="16" t="s">
        <v>6</v>
      </c>
      <c r="J132" s="55" t="s">
        <v>5</v>
      </c>
      <c r="K132" s="16" t="s">
        <v>6</v>
      </c>
      <c r="L132" s="197"/>
      <c r="M132" s="197"/>
      <c r="N132" s="197"/>
      <c r="O132" s="197"/>
      <c r="P132" s="220"/>
      <c r="Q132" s="197"/>
      <c r="R132" s="197"/>
      <c r="S132" s="197"/>
      <c r="T132" s="2"/>
    </row>
    <row r="133" spans="1:30" ht="408.75" customHeight="1" x14ac:dyDescent="0.25">
      <c r="B133" s="23" t="s">
        <v>146</v>
      </c>
      <c r="C133" s="69">
        <v>1</v>
      </c>
      <c r="D133" s="60" t="s">
        <v>11</v>
      </c>
      <c r="E133" s="24" t="s">
        <v>32</v>
      </c>
      <c r="F133" s="24" t="s">
        <v>128</v>
      </c>
      <c r="G133" s="24" t="s">
        <v>93</v>
      </c>
      <c r="H133" s="24">
        <v>1000</v>
      </c>
      <c r="I133" s="75">
        <v>2.2000000000000002</v>
      </c>
      <c r="J133" s="75" t="s">
        <v>105</v>
      </c>
      <c r="K133" s="75" t="s">
        <v>105</v>
      </c>
      <c r="L133" s="24" t="s">
        <v>105</v>
      </c>
      <c r="M133" s="24" t="s">
        <v>26</v>
      </c>
      <c r="N133" s="24" t="s">
        <v>134</v>
      </c>
      <c r="O133" s="24"/>
      <c r="P133" s="81"/>
      <c r="Q133" s="22"/>
      <c r="R133" s="83">
        <f t="shared" si="1"/>
        <v>0</v>
      </c>
      <c r="S133" s="21">
        <f t="shared" si="2"/>
        <v>0</v>
      </c>
    </row>
    <row r="134" spans="1:30" ht="408.75" customHeight="1" x14ac:dyDescent="0.25">
      <c r="B134" s="23" t="s">
        <v>147</v>
      </c>
      <c r="C134" s="69">
        <v>1</v>
      </c>
      <c r="D134" s="60" t="s">
        <v>11</v>
      </c>
      <c r="E134" s="24" t="s">
        <v>22</v>
      </c>
      <c r="F134" s="24" t="s">
        <v>128</v>
      </c>
      <c r="G134" s="24" t="s">
        <v>93</v>
      </c>
      <c r="H134" s="24">
        <v>1000</v>
      </c>
      <c r="I134" s="75">
        <v>2.2000000000000002</v>
      </c>
      <c r="J134" s="75" t="s">
        <v>105</v>
      </c>
      <c r="K134" s="75" t="s">
        <v>105</v>
      </c>
      <c r="L134" s="24" t="s">
        <v>105</v>
      </c>
      <c r="M134" s="24" t="s">
        <v>26</v>
      </c>
      <c r="N134" s="24" t="s">
        <v>134</v>
      </c>
      <c r="O134" s="24"/>
      <c r="P134" s="81"/>
      <c r="Q134" s="22"/>
      <c r="R134" s="83">
        <f t="shared" si="1"/>
        <v>0</v>
      </c>
      <c r="S134" s="21">
        <f t="shared" si="2"/>
        <v>0</v>
      </c>
    </row>
    <row r="135" spans="1:30" ht="408.75" customHeight="1" x14ac:dyDescent="0.25">
      <c r="B135" s="23" t="s">
        <v>33</v>
      </c>
      <c r="C135" s="69">
        <v>14</v>
      </c>
      <c r="D135" s="60" t="s">
        <v>34</v>
      </c>
      <c r="E135" s="24" t="s">
        <v>168</v>
      </c>
      <c r="F135" s="24" t="s">
        <v>152</v>
      </c>
      <c r="G135" s="24" t="s">
        <v>93</v>
      </c>
      <c r="H135" s="24">
        <v>910</v>
      </c>
      <c r="I135" s="75">
        <v>2.2000000000000002</v>
      </c>
      <c r="J135" s="75" t="s">
        <v>105</v>
      </c>
      <c r="K135" s="75" t="s">
        <v>105</v>
      </c>
      <c r="L135" s="24" t="s">
        <v>105</v>
      </c>
      <c r="M135" s="24" t="s">
        <v>28</v>
      </c>
      <c r="N135" s="24" t="s">
        <v>148</v>
      </c>
      <c r="O135" s="24"/>
      <c r="P135" s="81"/>
      <c r="Q135" s="22"/>
      <c r="R135" s="83">
        <f t="shared" si="1"/>
        <v>0</v>
      </c>
      <c r="S135" s="21">
        <f t="shared" si="2"/>
        <v>0</v>
      </c>
    </row>
    <row r="136" spans="1:30" ht="408.75" customHeight="1" x14ac:dyDescent="0.25">
      <c r="B136" s="23" t="s">
        <v>35</v>
      </c>
      <c r="C136" s="69">
        <v>1</v>
      </c>
      <c r="D136" s="60" t="s">
        <v>36</v>
      </c>
      <c r="E136" s="24" t="s">
        <v>21</v>
      </c>
      <c r="F136" s="24" t="s">
        <v>150</v>
      </c>
      <c r="G136" s="24" t="s">
        <v>93</v>
      </c>
      <c r="H136" s="24">
        <v>2210</v>
      </c>
      <c r="I136" s="75">
        <v>2.2000000000000002</v>
      </c>
      <c r="J136" s="75" t="s">
        <v>105</v>
      </c>
      <c r="K136" s="75" t="s">
        <v>105</v>
      </c>
      <c r="L136" s="24" t="s">
        <v>105</v>
      </c>
      <c r="M136" s="24" t="s">
        <v>28</v>
      </c>
      <c r="N136" s="24" t="s">
        <v>149</v>
      </c>
      <c r="O136" s="24"/>
      <c r="P136" s="81"/>
      <c r="Q136" s="22"/>
      <c r="R136" s="83">
        <f t="shared" si="1"/>
        <v>0</v>
      </c>
      <c r="S136" s="21">
        <f t="shared" si="2"/>
        <v>0</v>
      </c>
    </row>
    <row r="137" spans="1:30" ht="408.75" customHeight="1" x14ac:dyDescent="0.25">
      <c r="B137" s="23" t="s">
        <v>37</v>
      </c>
      <c r="C137" s="69">
        <v>1</v>
      </c>
      <c r="D137" s="60" t="s">
        <v>38</v>
      </c>
      <c r="E137" s="24" t="s">
        <v>21</v>
      </c>
      <c r="F137" s="24" t="s">
        <v>151</v>
      </c>
      <c r="G137" s="24" t="s">
        <v>93</v>
      </c>
      <c r="H137" s="24">
        <v>2210</v>
      </c>
      <c r="I137" s="75">
        <v>2.2000000000000002</v>
      </c>
      <c r="J137" s="75" t="s">
        <v>105</v>
      </c>
      <c r="K137" s="75" t="s">
        <v>105</v>
      </c>
      <c r="L137" s="24" t="s">
        <v>105</v>
      </c>
      <c r="M137" s="24" t="s">
        <v>28</v>
      </c>
      <c r="N137" s="24" t="s">
        <v>153</v>
      </c>
      <c r="O137" s="24"/>
      <c r="P137" s="81"/>
      <c r="Q137" s="22"/>
      <c r="R137" s="83">
        <f t="shared" si="1"/>
        <v>0</v>
      </c>
      <c r="S137" s="21">
        <f t="shared" si="2"/>
        <v>0</v>
      </c>
    </row>
    <row r="138" spans="1:30" ht="408.75" customHeight="1" x14ac:dyDescent="0.25">
      <c r="B138" s="23" t="s">
        <v>40</v>
      </c>
      <c r="C138" s="69">
        <v>1</v>
      </c>
      <c r="D138" s="60" t="s">
        <v>41</v>
      </c>
      <c r="E138" s="24" t="s">
        <v>21</v>
      </c>
      <c r="F138" s="24" t="s">
        <v>156</v>
      </c>
      <c r="G138" s="24" t="s">
        <v>93</v>
      </c>
      <c r="H138" s="24">
        <v>1420</v>
      </c>
      <c r="I138" s="75">
        <v>2.2000000000000002</v>
      </c>
      <c r="J138" s="75" t="s">
        <v>105</v>
      </c>
      <c r="K138" s="75" t="s">
        <v>105</v>
      </c>
      <c r="L138" s="24" t="s">
        <v>105</v>
      </c>
      <c r="M138" s="24" t="s">
        <v>28</v>
      </c>
      <c r="N138" s="24" t="s">
        <v>154</v>
      </c>
      <c r="O138" s="24"/>
      <c r="P138" s="81"/>
      <c r="Q138" s="22"/>
      <c r="R138" s="83">
        <f t="shared" si="1"/>
        <v>0</v>
      </c>
      <c r="S138" s="21">
        <f t="shared" si="2"/>
        <v>0</v>
      </c>
    </row>
    <row r="139" spans="1:30" ht="408.75" customHeight="1" x14ac:dyDescent="0.25">
      <c r="B139" s="23" t="s">
        <v>42</v>
      </c>
      <c r="C139" s="69">
        <v>1</v>
      </c>
      <c r="D139" s="60" t="s">
        <v>38</v>
      </c>
      <c r="E139" s="24" t="s">
        <v>16</v>
      </c>
      <c r="F139" s="24" t="s">
        <v>155</v>
      </c>
      <c r="G139" s="24" t="s">
        <v>93</v>
      </c>
      <c r="H139" s="24">
        <v>2510</v>
      </c>
      <c r="I139" s="75">
        <v>2.2000000000000002</v>
      </c>
      <c r="J139" s="75" t="s">
        <v>105</v>
      </c>
      <c r="K139" s="75" t="s">
        <v>105</v>
      </c>
      <c r="L139" s="24" t="s">
        <v>105</v>
      </c>
      <c r="M139" s="24" t="s">
        <v>28</v>
      </c>
      <c r="N139" s="24" t="s">
        <v>157</v>
      </c>
      <c r="O139" s="24"/>
      <c r="P139" s="81"/>
      <c r="Q139" s="22"/>
      <c r="R139" s="83">
        <f t="shared" si="1"/>
        <v>0</v>
      </c>
      <c r="S139" s="21">
        <f t="shared" si="2"/>
        <v>0</v>
      </c>
    </row>
    <row r="140" spans="1:30" ht="408.75" customHeight="1" x14ac:dyDescent="0.25">
      <c r="B140" s="37" t="s">
        <v>43</v>
      </c>
      <c r="C140" s="70">
        <v>1</v>
      </c>
      <c r="D140" s="61" t="s">
        <v>39</v>
      </c>
      <c r="E140" s="38" t="s">
        <v>16</v>
      </c>
      <c r="F140" s="38" t="s">
        <v>159</v>
      </c>
      <c r="G140" s="38" t="s">
        <v>93</v>
      </c>
      <c r="H140" s="38">
        <v>2390</v>
      </c>
      <c r="I140" s="74">
        <v>2.2000000000000002</v>
      </c>
      <c r="J140" s="74" t="s">
        <v>105</v>
      </c>
      <c r="K140" s="74" t="s">
        <v>105</v>
      </c>
      <c r="L140" s="38" t="s">
        <v>105</v>
      </c>
      <c r="M140" s="38" t="s">
        <v>28</v>
      </c>
      <c r="N140" s="38" t="s">
        <v>158</v>
      </c>
      <c r="O140" s="38"/>
      <c r="P140" s="81"/>
      <c r="Q140" s="22"/>
      <c r="R140" s="41">
        <f t="shared" si="1"/>
        <v>0</v>
      </c>
      <c r="S140" s="39">
        <f t="shared" si="2"/>
        <v>0</v>
      </c>
    </row>
    <row r="141" spans="1:30" ht="408.75" customHeight="1" x14ac:dyDescent="0.25">
      <c r="B141" s="23" t="s">
        <v>169</v>
      </c>
      <c r="C141" s="69">
        <v>1</v>
      </c>
      <c r="D141" s="60" t="s">
        <v>44</v>
      </c>
      <c r="E141" s="24" t="s">
        <v>16</v>
      </c>
      <c r="F141" s="24" t="s">
        <v>160</v>
      </c>
      <c r="G141" s="24" t="s">
        <v>93</v>
      </c>
      <c r="H141" s="24">
        <v>7.14</v>
      </c>
      <c r="I141" s="75">
        <v>2.2000000000000002</v>
      </c>
      <c r="J141" s="75" t="s">
        <v>105</v>
      </c>
      <c r="K141" s="75" t="s">
        <v>105</v>
      </c>
      <c r="L141" s="24" t="s">
        <v>105</v>
      </c>
      <c r="M141" s="24" t="s">
        <v>28</v>
      </c>
      <c r="N141" s="24" t="s">
        <v>161</v>
      </c>
      <c r="O141" s="24"/>
      <c r="P141" s="81"/>
      <c r="Q141" s="22"/>
      <c r="R141" s="83">
        <f t="shared" si="1"/>
        <v>0</v>
      </c>
      <c r="S141" s="21"/>
    </row>
    <row r="142" spans="1:30" ht="10.5" customHeight="1" x14ac:dyDescent="0.3">
      <c r="A142" s="1"/>
      <c r="B142" s="3"/>
      <c r="C142" s="62"/>
      <c r="D142" s="57"/>
      <c r="E142" s="57"/>
      <c r="F142" s="3"/>
      <c r="G142" s="3"/>
      <c r="H142" s="3"/>
      <c r="I142" s="3"/>
      <c r="J142" s="3"/>
      <c r="K142" s="3"/>
      <c r="L142" s="3"/>
      <c r="M142" s="3"/>
      <c r="N142" s="3"/>
      <c r="O142" s="3"/>
      <c r="P142" s="42"/>
      <c r="Q142" s="3"/>
      <c r="R142" s="3"/>
      <c r="S142" s="3"/>
      <c r="T142" s="3"/>
      <c r="U142" s="3"/>
      <c r="V142" s="3"/>
      <c r="W142" s="3"/>
      <c r="X142" s="3"/>
      <c r="Y142" s="3"/>
      <c r="Z142" s="3"/>
      <c r="AA142" s="3"/>
      <c r="AB142" s="3"/>
      <c r="AC142" s="3"/>
      <c r="AD142" s="3"/>
    </row>
    <row r="143" spans="1:30" ht="10.5" customHeight="1" thickBot="1" x14ac:dyDescent="0.35">
      <c r="A143" s="1"/>
      <c r="B143" s="3"/>
      <c r="C143" s="62"/>
      <c r="D143" s="57"/>
      <c r="E143" s="57"/>
      <c r="F143" s="3"/>
      <c r="G143" s="3"/>
      <c r="H143" s="3"/>
      <c r="I143" s="3"/>
      <c r="J143" s="3"/>
      <c r="K143" s="3"/>
      <c r="L143" s="3"/>
      <c r="M143" s="3"/>
      <c r="N143" s="3"/>
      <c r="O143" s="3"/>
      <c r="P143" s="42"/>
      <c r="Q143" s="3"/>
      <c r="R143" s="3"/>
      <c r="S143" s="3"/>
      <c r="T143" s="3"/>
      <c r="U143" s="3"/>
      <c r="V143" s="3"/>
      <c r="W143" s="3"/>
      <c r="X143" s="3"/>
      <c r="Y143" s="3"/>
      <c r="Z143" s="3"/>
      <c r="AA143" s="3"/>
      <c r="AB143" s="3"/>
      <c r="AC143" s="3"/>
      <c r="AD143" s="3"/>
    </row>
    <row r="144" spans="1:30" ht="27.75" customHeight="1" x14ac:dyDescent="0.3">
      <c r="A144" s="3"/>
      <c r="B144" s="4"/>
      <c r="C144" s="63"/>
      <c r="D144" s="172" t="s">
        <v>48</v>
      </c>
      <c r="E144" s="173"/>
      <c r="F144" s="173"/>
      <c r="G144" s="173"/>
      <c r="H144" s="173"/>
      <c r="I144" s="173"/>
      <c r="J144" s="173"/>
      <c r="K144" s="173"/>
      <c r="L144" s="173"/>
      <c r="M144" s="173"/>
      <c r="N144" s="173"/>
      <c r="O144" s="173"/>
      <c r="P144" s="174"/>
      <c r="Q144" s="160" t="s">
        <v>49</v>
      </c>
      <c r="R144" s="161"/>
      <c r="S144" s="162"/>
      <c r="T144" s="3"/>
      <c r="U144" s="3"/>
      <c r="V144" s="3"/>
      <c r="W144" s="3"/>
      <c r="X144" s="3"/>
      <c r="Y144" s="3"/>
      <c r="Z144" s="3"/>
      <c r="AA144" s="3"/>
      <c r="AB144" s="3"/>
      <c r="AC144" s="3"/>
      <c r="AD144" s="3"/>
    </row>
    <row r="145" spans="1:30" ht="27.75" customHeight="1" x14ac:dyDescent="0.3">
      <c r="A145" s="3"/>
      <c r="B145" s="5"/>
      <c r="C145" s="64"/>
      <c r="D145" s="175"/>
      <c r="E145" s="176"/>
      <c r="F145" s="176"/>
      <c r="G145" s="176"/>
      <c r="H145" s="176"/>
      <c r="I145" s="176"/>
      <c r="J145" s="176"/>
      <c r="K145" s="176"/>
      <c r="L145" s="176"/>
      <c r="M145" s="176"/>
      <c r="N145" s="176"/>
      <c r="O145" s="176"/>
      <c r="P145" s="177"/>
      <c r="Q145" s="163" t="s">
        <v>171</v>
      </c>
      <c r="R145" s="164"/>
      <c r="S145" s="165"/>
      <c r="T145" s="3"/>
      <c r="U145" s="3"/>
      <c r="V145" s="3"/>
      <c r="W145" s="3"/>
      <c r="X145" s="3"/>
      <c r="Y145" s="3"/>
      <c r="Z145" s="3"/>
      <c r="AA145" s="3"/>
      <c r="AB145" s="3"/>
      <c r="AC145" s="3"/>
      <c r="AD145" s="3"/>
    </row>
    <row r="146" spans="1:30" ht="27.75" customHeight="1" x14ac:dyDescent="0.3">
      <c r="A146" s="3"/>
      <c r="B146" s="5"/>
      <c r="C146" s="64"/>
      <c r="D146" s="175"/>
      <c r="E146" s="176"/>
      <c r="F146" s="176"/>
      <c r="G146" s="176"/>
      <c r="H146" s="176"/>
      <c r="I146" s="176"/>
      <c r="J146" s="176"/>
      <c r="K146" s="176"/>
      <c r="L146" s="176"/>
      <c r="M146" s="176"/>
      <c r="N146" s="176"/>
      <c r="O146" s="176"/>
      <c r="P146" s="177"/>
      <c r="Q146" s="163" t="s">
        <v>50</v>
      </c>
      <c r="R146" s="164"/>
      <c r="S146" s="165"/>
      <c r="T146" s="3"/>
      <c r="U146" s="3"/>
      <c r="V146" s="3"/>
      <c r="W146" s="3"/>
      <c r="X146" s="3"/>
      <c r="Y146" s="3"/>
      <c r="Z146" s="3"/>
      <c r="AA146" s="3"/>
      <c r="AB146" s="3"/>
      <c r="AC146" s="3"/>
      <c r="AD146" s="3"/>
    </row>
    <row r="147" spans="1:30" ht="27.75" customHeight="1" thickBot="1" x14ac:dyDescent="0.35">
      <c r="A147" s="3"/>
      <c r="B147" s="6"/>
      <c r="C147" s="65"/>
      <c r="D147" s="178"/>
      <c r="E147" s="179"/>
      <c r="F147" s="179"/>
      <c r="G147" s="179"/>
      <c r="H147" s="179"/>
      <c r="I147" s="179"/>
      <c r="J147" s="179"/>
      <c r="K147" s="179"/>
      <c r="L147" s="179"/>
      <c r="M147" s="179"/>
      <c r="N147" s="179"/>
      <c r="O147" s="179"/>
      <c r="P147" s="180"/>
      <c r="Q147" s="166" t="s">
        <v>51</v>
      </c>
      <c r="R147" s="167"/>
      <c r="S147" s="168"/>
      <c r="T147" s="3"/>
      <c r="U147" s="3"/>
      <c r="V147" s="3"/>
      <c r="W147" s="3"/>
      <c r="X147" s="3"/>
      <c r="Y147" s="3"/>
      <c r="Z147" s="3"/>
      <c r="AA147" s="3"/>
      <c r="AB147" s="3"/>
      <c r="AC147" s="3"/>
      <c r="AD147" s="3"/>
    </row>
    <row r="148" spans="1:30" ht="5.25" customHeight="1" thickBot="1" x14ac:dyDescent="0.35">
      <c r="A148" s="3"/>
      <c r="B148" s="8"/>
      <c r="C148" s="66"/>
      <c r="D148" s="56"/>
      <c r="E148" s="56"/>
      <c r="F148" s="7"/>
      <c r="G148" s="7"/>
      <c r="H148" s="7"/>
      <c r="I148" s="3"/>
      <c r="J148" s="3"/>
      <c r="K148" s="3"/>
      <c r="L148" s="1"/>
      <c r="M148" s="1"/>
      <c r="N148" s="1"/>
      <c r="O148" s="1"/>
      <c r="P148" s="43"/>
      <c r="Q148" s="1"/>
      <c r="R148" s="1"/>
      <c r="S148" s="1"/>
      <c r="T148" s="1"/>
      <c r="U148" s="1"/>
      <c r="V148" s="1"/>
      <c r="W148" s="1"/>
      <c r="X148" s="1"/>
      <c r="Y148" s="1"/>
      <c r="Z148" s="1"/>
      <c r="AA148" s="1"/>
      <c r="AB148" s="1"/>
      <c r="AC148" s="1"/>
      <c r="AD148" s="1"/>
    </row>
    <row r="149" spans="1:30" ht="49.5" customHeight="1" thickBot="1" x14ac:dyDescent="0.35">
      <c r="A149" s="3"/>
      <c r="B149" s="169" t="s">
        <v>52</v>
      </c>
      <c r="C149" s="170"/>
      <c r="D149" s="170"/>
      <c r="E149" s="170"/>
      <c r="F149" s="170"/>
      <c r="G149" s="170"/>
      <c r="H149" s="170"/>
      <c r="I149" s="170"/>
      <c r="J149" s="170"/>
      <c r="K149" s="170"/>
      <c r="L149" s="170"/>
      <c r="M149" s="170"/>
      <c r="N149" s="170"/>
      <c r="O149" s="170"/>
      <c r="P149" s="170"/>
      <c r="Q149" s="170"/>
      <c r="R149" s="170"/>
      <c r="S149" s="171"/>
      <c r="T149" s="7"/>
      <c r="U149" s="7"/>
      <c r="V149" s="7"/>
      <c r="W149" s="7"/>
      <c r="X149" s="7"/>
      <c r="Y149" s="7"/>
      <c r="Z149" s="7"/>
      <c r="AA149" s="7"/>
      <c r="AB149" s="7"/>
      <c r="AC149" s="7"/>
      <c r="AD149" s="7"/>
    </row>
    <row r="150" spans="1:30" ht="34.5" customHeight="1" thickBot="1" x14ac:dyDescent="0.35">
      <c r="A150" s="3"/>
      <c r="B150" s="12"/>
      <c r="C150" s="67"/>
      <c r="D150" s="53"/>
      <c r="E150" s="53"/>
      <c r="F150" s="13"/>
      <c r="G150" s="13"/>
      <c r="H150" s="13"/>
      <c r="I150" s="13"/>
      <c r="J150" s="13"/>
      <c r="K150" s="13"/>
      <c r="L150" s="13"/>
      <c r="M150" s="14"/>
      <c r="N150" s="15" t="s">
        <v>53</v>
      </c>
      <c r="O150" s="76"/>
      <c r="P150" s="44"/>
      <c r="Q150" s="198" t="s">
        <v>172</v>
      </c>
      <c r="R150" s="199"/>
      <c r="S150" s="200"/>
      <c r="T150" s="7"/>
      <c r="U150" s="7"/>
      <c r="V150" s="7"/>
      <c r="W150" s="7"/>
      <c r="X150" s="7"/>
      <c r="Y150" s="7"/>
      <c r="Z150" s="7"/>
      <c r="AA150" s="7"/>
      <c r="AB150" s="7"/>
      <c r="AC150" s="7"/>
      <c r="AD150" s="7"/>
    </row>
    <row r="151" spans="1:30" ht="5.25" customHeight="1" thickBot="1" x14ac:dyDescent="0.35">
      <c r="A151" s="3"/>
      <c r="B151" s="7"/>
      <c r="C151" s="68"/>
      <c r="D151" s="56"/>
      <c r="E151" s="56"/>
      <c r="F151" s="7"/>
      <c r="G151" s="7"/>
      <c r="H151" s="7"/>
      <c r="I151" s="3"/>
      <c r="J151" s="3"/>
      <c r="K151" s="3"/>
      <c r="L151" s="1"/>
      <c r="M151" s="1"/>
      <c r="N151" s="1"/>
      <c r="O151" s="1"/>
      <c r="P151" s="43"/>
      <c r="Q151" s="1"/>
      <c r="R151" s="1"/>
      <c r="S151" s="1"/>
      <c r="T151" s="1"/>
      <c r="U151" s="1"/>
      <c r="V151" s="1"/>
      <c r="W151" s="1"/>
      <c r="X151" s="1"/>
      <c r="Y151" s="1"/>
      <c r="Z151" s="1"/>
      <c r="AA151" s="1"/>
      <c r="AB151" s="1"/>
      <c r="AC151" s="1"/>
      <c r="AD151" s="1"/>
    </row>
    <row r="152" spans="1:30" ht="27" customHeight="1" thickBot="1" x14ac:dyDescent="0.3">
      <c r="A152" s="9"/>
      <c r="B152" s="201" t="s">
        <v>62</v>
      </c>
      <c r="C152" s="202"/>
      <c r="D152" s="202"/>
      <c r="E152" s="202"/>
      <c r="F152" s="202"/>
      <c r="G152" s="202"/>
      <c r="H152" s="202"/>
      <c r="I152" s="202"/>
      <c r="J152" s="202"/>
      <c r="K152" s="202"/>
      <c r="L152" s="202"/>
      <c r="M152" s="202"/>
      <c r="N152" s="202"/>
      <c r="O152" s="202"/>
      <c r="P152" s="202"/>
      <c r="Q152" s="202"/>
      <c r="R152" s="202"/>
      <c r="S152" s="203"/>
      <c r="T152" s="10"/>
      <c r="U152" s="10"/>
      <c r="V152" s="10"/>
      <c r="W152" s="10"/>
      <c r="X152" s="10"/>
      <c r="Y152" s="10"/>
      <c r="Z152" s="10"/>
      <c r="AA152" s="10"/>
      <c r="AB152" s="10"/>
      <c r="AC152" s="10"/>
      <c r="AD152" s="10"/>
    </row>
    <row r="153" spans="1:30" ht="5.25" customHeight="1" thickBot="1" x14ac:dyDescent="0.35">
      <c r="A153" s="3"/>
      <c r="B153" s="7"/>
      <c r="C153" s="68"/>
      <c r="D153" s="56"/>
      <c r="E153" s="56"/>
      <c r="F153" s="7"/>
      <c r="G153" s="7"/>
      <c r="H153" s="7"/>
      <c r="I153" s="3"/>
      <c r="J153" s="3"/>
      <c r="K153" s="3"/>
      <c r="L153" s="1"/>
      <c r="M153" s="1"/>
      <c r="N153" s="1"/>
      <c r="O153" s="1"/>
      <c r="P153" s="43"/>
      <c r="Q153" s="1"/>
      <c r="R153" s="1"/>
      <c r="S153" s="1"/>
      <c r="T153" s="1"/>
      <c r="U153" s="1"/>
      <c r="V153" s="1"/>
      <c r="W153" s="1"/>
      <c r="X153" s="1"/>
      <c r="Y153" s="1"/>
      <c r="Z153" s="1"/>
      <c r="AA153" s="1"/>
      <c r="AB153" s="1"/>
      <c r="AC153" s="1"/>
      <c r="AD153" s="1"/>
    </row>
    <row r="154" spans="1:30" ht="36.75" customHeight="1" thickBot="1" x14ac:dyDescent="0.3">
      <c r="A154" s="11"/>
      <c r="B154" s="190" t="s">
        <v>54</v>
      </c>
      <c r="C154" s="191"/>
      <c r="D154" s="191"/>
      <c r="E154" s="191"/>
      <c r="F154" s="191"/>
      <c r="G154" s="191"/>
      <c r="H154" s="191"/>
      <c r="I154" s="191"/>
      <c r="J154" s="191"/>
      <c r="K154" s="191"/>
      <c r="L154" s="191"/>
      <c r="M154" s="191"/>
      <c r="N154" s="191"/>
      <c r="O154" s="191"/>
      <c r="P154" s="191"/>
      <c r="Q154" s="191"/>
      <c r="R154" s="191"/>
      <c r="S154" s="192"/>
      <c r="T154" s="11"/>
      <c r="U154" s="11"/>
      <c r="V154" s="11"/>
      <c r="W154" s="11"/>
      <c r="X154" s="11"/>
      <c r="Y154" s="11"/>
      <c r="Z154" s="11"/>
      <c r="AA154" s="11"/>
      <c r="AB154" s="11"/>
      <c r="AC154" s="11"/>
      <c r="AD154" s="11"/>
    </row>
    <row r="155" spans="1:30" ht="17.25" customHeight="1" x14ac:dyDescent="0.3">
      <c r="A155" s="3"/>
      <c r="B155" s="204" t="s">
        <v>55</v>
      </c>
      <c r="C155" s="205"/>
      <c r="D155" s="205"/>
      <c r="E155" s="205"/>
      <c r="F155" s="205"/>
      <c r="G155" s="205"/>
      <c r="H155" s="205"/>
      <c r="I155" s="205"/>
      <c r="J155" s="205"/>
      <c r="K155" s="206"/>
      <c r="L155" s="187"/>
      <c r="M155" s="187"/>
      <c r="N155" s="187"/>
      <c r="O155" s="187"/>
      <c r="P155" s="187"/>
      <c r="Q155" s="187"/>
      <c r="R155" s="188"/>
      <c r="S155" s="189"/>
      <c r="T155" s="3"/>
      <c r="U155" s="3"/>
      <c r="V155" s="3"/>
      <c r="W155" s="3"/>
      <c r="X155" s="3"/>
      <c r="Y155" s="3"/>
      <c r="Z155" s="3"/>
      <c r="AA155" s="3"/>
    </row>
    <row r="156" spans="1:30" ht="17.25" customHeight="1" x14ac:dyDescent="0.3">
      <c r="A156" s="3"/>
      <c r="B156" s="207" t="s">
        <v>56</v>
      </c>
      <c r="C156" s="208"/>
      <c r="D156" s="208"/>
      <c r="E156" s="208"/>
      <c r="F156" s="208"/>
      <c r="G156" s="208"/>
      <c r="H156" s="208"/>
      <c r="I156" s="208"/>
      <c r="J156" s="208"/>
      <c r="K156" s="209"/>
      <c r="L156" s="193" t="s">
        <v>57</v>
      </c>
      <c r="M156" s="193"/>
      <c r="N156" s="193"/>
      <c r="O156" s="193"/>
      <c r="P156" s="193"/>
      <c r="Q156" s="193"/>
      <c r="R156" s="194"/>
      <c r="S156" s="195"/>
      <c r="T156" s="3"/>
      <c r="U156" s="3"/>
      <c r="V156" s="3"/>
      <c r="W156" s="3"/>
      <c r="X156" s="3"/>
      <c r="Y156" s="3"/>
      <c r="Z156" s="3"/>
      <c r="AA156" s="3"/>
    </row>
    <row r="157" spans="1:30" ht="17.25" customHeight="1" x14ac:dyDescent="0.3">
      <c r="A157" s="3"/>
      <c r="B157" s="207" t="s">
        <v>58</v>
      </c>
      <c r="C157" s="208"/>
      <c r="D157" s="208"/>
      <c r="E157" s="208"/>
      <c r="F157" s="208"/>
      <c r="G157" s="208"/>
      <c r="H157" s="208"/>
      <c r="I157" s="208"/>
      <c r="J157" s="208"/>
      <c r="K157" s="209"/>
      <c r="L157" s="193"/>
      <c r="M157" s="193"/>
      <c r="N157" s="193"/>
      <c r="O157" s="193"/>
      <c r="P157" s="193"/>
      <c r="Q157" s="193"/>
      <c r="R157" s="194"/>
      <c r="S157" s="195"/>
      <c r="T157" s="3"/>
      <c r="U157" s="3"/>
      <c r="V157" s="3"/>
      <c r="W157" s="3"/>
      <c r="X157" s="3"/>
      <c r="Y157" s="3"/>
      <c r="Z157" s="3"/>
      <c r="AA157" s="3"/>
    </row>
    <row r="158" spans="1:30" ht="17.25" customHeight="1" x14ac:dyDescent="0.3">
      <c r="A158" s="3"/>
      <c r="B158" s="207" t="s">
        <v>59</v>
      </c>
      <c r="C158" s="208"/>
      <c r="D158" s="208"/>
      <c r="E158" s="208"/>
      <c r="F158" s="208"/>
      <c r="G158" s="208"/>
      <c r="H158" s="208"/>
      <c r="I158" s="208"/>
      <c r="J158" s="208"/>
      <c r="K158" s="209"/>
      <c r="L158" s="193"/>
      <c r="M158" s="193"/>
      <c r="N158" s="193"/>
      <c r="O158" s="193"/>
      <c r="P158" s="193"/>
      <c r="Q158" s="193"/>
      <c r="R158" s="194"/>
      <c r="S158" s="195"/>
      <c r="T158" s="3"/>
      <c r="U158" s="3"/>
      <c r="V158" s="3"/>
      <c r="W158" s="3"/>
      <c r="X158" s="3"/>
      <c r="Y158" s="3"/>
      <c r="Z158" s="3"/>
      <c r="AA158" s="3"/>
    </row>
    <row r="159" spans="1:30" ht="17.25" customHeight="1" x14ac:dyDescent="0.3">
      <c r="A159" s="3"/>
      <c r="B159" s="207" t="s">
        <v>60</v>
      </c>
      <c r="C159" s="208"/>
      <c r="D159" s="208"/>
      <c r="E159" s="208"/>
      <c r="F159" s="208"/>
      <c r="G159" s="208"/>
      <c r="H159" s="208"/>
      <c r="I159" s="208"/>
      <c r="J159" s="208"/>
      <c r="K159" s="209"/>
      <c r="L159" s="181"/>
      <c r="M159" s="181"/>
      <c r="N159" s="181"/>
      <c r="O159" s="181"/>
      <c r="P159" s="181"/>
      <c r="Q159" s="181"/>
      <c r="R159" s="182"/>
      <c r="S159" s="183"/>
      <c r="T159" s="3"/>
      <c r="U159" s="3"/>
      <c r="V159" s="3"/>
      <c r="W159" s="3"/>
      <c r="X159" s="3"/>
      <c r="Y159" s="3"/>
      <c r="Z159" s="3"/>
      <c r="AA159" s="3"/>
    </row>
    <row r="160" spans="1:30" ht="17.25" customHeight="1" thickBot="1" x14ac:dyDescent="0.35">
      <c r="A160" s="3"/>
      <c r="B160" s="210" t="s">
        <v>61</v>
      </c>
      <c r="C160" s="211"/>
      <c r="D160" s="211"/>
      <c r="E160" s="211"/>
      <c r="F160" s="211"/>
      <c r="G160" s="211"/>
      <c r="H160" s="211"/>
      <c r="I160" s="211"/>
      <c r="J160" s="211"/>
      <c r="K160" s="212"/>
      <c r="L160" s="184"/>
      <c r="M160" s="184"/>
      <c r="N160" s="184"/>
      <c r="O160" s="184"/>
      <c r="P160" s="184"/>
      <c r="Q160" s="184"/>
      <c r="R160" s="185"/>
      <c r="S160" s="186"/>
      <c r="T160" s="3"/>
      <c r="U160" s="3"/>
      <c r="V160" s="3"/>
      <c r="W160" s="3"/>
      <c r="X160" s="3"/>
      <c r="Y160" s="3"/>
      <c r="Z160" s="3"/>
      <c r="AA160" s="3"/>
    </row>
    <row r="161" spans="1:30" ht="5.25" customHeight="1" thickBot="1" x14ac:dyDescent="0.35">
      <c r="A161" s="3"/>
      <c r="B161" s="7"/>
      <c r="C161" s="68"/>
      <c r="D161" s="56"/>
      <c r="E161" s="56"/>
      <c r="F161" s="7"/>
      <c r="G161" s="7"/>
      <c r="H161" s="7"/>
      <c r="I161" s="3"/>
      <c r="J161" s="3"/>
      <c r="K161" s="3"/>
      <c r="L161" s="1"/>
      <c r="M161" s="1"/>
      <c r="N161" s="1"/>
      <c r="O161" s="1"/>
      <c r="P161" s="43"/>
      <c r="Q161" s="1"/>
      <c r="R161" s="1"/>
      <c r="S161" s="1"/>
      <c r="T161" s="1"/>
      <c r="U161" s="1"/>
      <c r="V161" s="1"/>
      <c r="W161" s="1"/>
      <c r="X161" s="1"/>
      <c r="Y161" s="1"/>
      <c r="Z161" s="1"/>
      <c r="AA161" s="1"/>
      <c r="AB161" s="1"/>
      <c r="AC161" s="1"/>
      <c r="AD161" s="1"/>
    </row>
    <row r="162" spans="1:30" ht="36.75" customHeight="1" x14ac:dyDescent="0.25">
      <c r="A162" s="11"/>
      <c r="B162" s="190" t="s">
        <v>63</v>
      </c>
      <c r="C162" s="191"/>
      <c r="D162" s="191"/>
      <c r="E162" s="191"/>
      <c r="F162" s="191"/>
      <c r="G162" s="191"/>
      <c r="H162" s="191"/>
      <c r="I162" s="191"/>
      <c r="J162" s="191"/>
      <c r="K162" s="191"/>
      <c r="L162" s="191"/>
      <c r="M162" s="191"/>
      <c r="N162" s="191"/>
      <c r="O162" s="191"/>
      <c r="P162" s="191"/>
      <c r="Q162" s="191"/>
      <c r="R162" s="191"/>
      <c r="S162" s="192"/>
      <c r="T162" s="11"/>
      <c r="U162" s="11"/>
      <c r="V162" s="11"/>
      <c r="W162" s="11"/>
      <c r="X162" s="11"/>
      <c r="Y162" s="11"/>
      <c r="Z162" s="11"/>
      <c r="AA162" s="11"/>
      <c r="AB162" s="11"/>
      <c r="AC162" s="11"/>
      <c r="AD162" s="11"/>
    </row>
    <row r="163" spans="1:30" ht="5.25" customHeight="1" thickBot="1" x14ac:dyDescent="0.35">
      <c r="A163" s="3"/>
      <c r="B163" s="7"/>
      <c r="C163" s="68"/>
      <c r="D163" s="56"/>
      <c r="E163" s="56"/>
      <c r="F163" s="7"/>
      <c r="G163" s="7"/>
      <c r="H163" s="7"/>
      <c r="I163" s="3"/>
      <c r="J163" s="3"/>
      <c r="K163" s="3"/>
      <c r="L163" s="1"/>
      <c r="M163" s="1"/>
      <c r="N163" s="1"/>
      <c r="O163" s="1"/>
      <c r="P163" s="43"/>
      <c r="Q163" s="1"/>
      <c r="R163" s="1"/>
      <c r="S163" s="1"/>
      <c r="T163" s="1"/>
      <c r="U163" s="1"/>
      <c r="V163" s="1"/>
      <c r="W163" s="1"/>
      <c r="X163" s="1"/>
      <c r="Y163" s="1"/>
      <c r="Z163" s="1"/>
      <c r="AA163" s="1"/>
      <c r="AB163" s="1"/>
      <c r="AC163" s="1"/>
      <c r="AD163" s="1"/>
    </row>
    <row r="164" spans="1:30" ht="36.75" customHeight="1" thickBot="1" x14ac:dyDescent="0.3">
      <c r="A164" s="11"/>
      <c r="B164" s="190" t="s">
        <v>64</v>
      </c>
      <c r="C164" s="191"/>
      <c r="D164" s="191"/>
      <c r="E164" s="191"/>
      <c r="F164" s="191"/>
      <c r="G164" s="191"/>
      <c r="H164" s="191"/>
      <c r="I164" s="191"/>
      <c r="J164" s="191"/>
      <c r="K164" s="191"/>
      <c r="L164" s="191"/>
      <c r="M164" s="191"/>
      <c r="N164" s="191"/>
      <c r="O164" s="191"/>
      <c r="P164" s="191"/>
      <c r="Q164" s="191"/>
      <c r="R164" s="191"/>
      <c r="S164" s="192"/>
      <c r="T164" s="11"/>
      <c r="U164" s="11"/>
      <c r="V164" s="11"/>
      <c r="W164" s="11"/>
      <c r="X164" s="11"/>
      <c r="Y164" s="11"/>
      <c r="Z164" s="11"/>
      <c r="AA164" s="11"/>
      <c r="AB164" s="11"/>
      <c r="AC164" s="11"/>
      <c r="AD164" s="11"/>
    </row>
    <row r="165" spans="1:30" ht="36.75" customHeight="1" thickBot="1" x14ac:dyDescent="0.3">
      <c r="A165" s="11"/>
      <c r="B165" s="196" t="s">
        <v>47</v>
      </c>
      <c r="C165" s="216" t="s">
        <v>0</v>
      </c>
      <c r="D165" s="196" t="s">
        <v>1</v>
      </c>
      <c r="E165" s="196" t="s">
        <v>2</v>
      </c>
      <c r="F165" s="196" t="s">
        <v>3</v>
      </c>
      <c r="G165" s="196" t="s">
        <v>4</v>
      </c>
      <c r="H165" s="125" t="s">
        <v>103</v>
      </c>
      <c r="I165" s="125"/>
      <c r="J165" s="218" t="s">
        <v>104</v>
      </c>
      <c r="K165" s="218"/>
      <c r="L165" s="196" t="s">
        <v>7</v>
      </c>
      <c r="M165" s="196" t="s">
        <v>8</v>
      </c>
      <c r="N165" s="196" t="s">
        <v>9</v>
      </c>
      <c r="O165" s="196" t="s">
        <v>92</v>
      </c>
      <c r="P165" s="219" t="s">
        <v>89</v>
      </c>
      <c r="Q165" s="196" t="s">
        <v>46</v>
      </c>
      <c r="R165" s="196" t="s">
        <v>90</v>
      </c>
      <c r="S165" s="196" t="s">
        <v>10</v>
      </c>
      <c r="T165" s="11"/>
      <c r="U165" s="11"/>
      <c r="V165" s="11"/>
      <c r="W165" s="11"/>
      <c r="X165" s="11"/>
      <c r="Y165" s="11"/>
      <c r="Z165" s="11"/>
      <c r="AA165" s="11"/>
      <c r="AB165" s="11"/>
      <c r="AC165" s="11"/>
      <c r="AD165" s="11"/>
    </row>
    <row r="166" spans="1:30" ht="70.5" customHeight="1" thickBot="1" x14ac:dyDescent="0.3">
      <c r="B166" s="197"/>
      <c r="C166" s="217"/>
      <c r="D166" s="197"/>
      <c r="E166" s="197"/>
      <c r="F166" s="197"/>
      <c r="G166" s="197"/>
      <c r="H166" s="55" t="s">
        <v>5</v>
      </c>
      <c r="I166" s="16" t="s">
        <v>6</v>
      </c>
      <c r="J166" s="55" t="s">
        <v>5</v>
      </c>
      <c r="K166" s="16" t="s">
        <v>6</v>
      </c>
      <c r="L166" s="197"/>
      <c r="M166" s="197"/>
      <c r="N166" s="197"/>
      <c r="O166" s="197"/>
      <c r="P166" s="220"/>
      <c r="Q166" s="197"/>
      <c r="R166" s="197"/>
      <c r="S166" s="197"/>
      <c r="T166" s="2"/>
    </row>
    <row r="167" spans="1:30" ht="408.75" customHeight="1" thickBot="1" x14ac:dyDescent="0.3">
      <c r="B167" s="37" t="s">
        <v>45</v>
      </c>
      <c r="C167" s="70">
        <v>1</v>
      </c>
      <c r="D167" s="61" t="s">
        <v>11</v>
      </c>
      <c r="E167" s="38" t="s">
        <v>31</v>
      </c>
      <c r="F167" s="38" t="s">
        <v>128</v>
      </c>
      <c r="G167" s="38" t="s">
        <v>93</v>
      </c>
      <c r="H167" s="38">
        <v>2300</v>
      </c>
      <c r="I167" s="74">
        <v>2.2000000000000002</v>
      </c>
      <c r="J167" s="74" t="s">
        <v>105</v>
      </c>
      <c r="K167" s="74" t="s">
        <v>105</v>
      </c>
      <c r="L167" s="38" t="s">
        <v>105</v>
      </c>
      <c r="M167" s="38" t="s">
        <v>28</v>
      </c>
      <c r="N167" s="38" t="s">
        <v>170</v>
      </c>
      <c r="O167" s="38"/>
      <c r="P167" s="81"/>
      <c r="Q167" s="22"/>
      <c r="R167" s="41">
        <f>P167+Q167</f>
        <v>0</v>
      </c>
      <c r="S167" s="39">
        <f>R167*C167</f>
        <v>0</v>
      </c>
    </row>
    <row r="168" spans="1:30" ht="37.5" customHeight="1" thickBot="1" x14ac:dyDescent="0.35">
      <c r="A168" s="3"/>
      <c r="B168" s="154" t="s">
        <v>65</v>
      </c>
      <c r="C168" s="155"/>
      <c r="D168" s="155"/>
      <c r="E168" s="155"/>
      <c r="F168" s="155"/>
      <c r="G168" s="155"/>
      <c r="H168" s="155"/>
      <c r="I168" s="155"/>
      <c r="J168" s="155"/>
      <c r="K168" s="155"/>
      <c r="L168" s="155"/>
      <c r="M168" s="155"/>
      <c r="N168" s="156"/>
      <c r="O168" s="54"/>
      <c r="P168" s="45"/>
      <c r="Q168" s="136">
        <f>SUM(S26:S167)</f>
        <v>0</v>
      </c>
      <c r="R168" s="137"/>
      <c r="S168" s="138"/>
      <c r="T168" s="3"/>
      <c r="U168" s="3"/>
      <c r="V168" s="3"/>
      <c r="W168" s="3"/>
      <c r="X168" s="3"/>
      <c r="Y168" s="3"/>
      <c r="Z168" s="3"/>
      <c r="AA168" s="3"/>
      <c r="AB168" s="3"/>
      <c r="AC168" s="3"/>
      <c r="AD168" s="3"/>
    </row>
    <row r="169" spans="1:30" ht="22.5" customHeight="1" x14ac:dyDescent="0.3">
      <c r="A169" s="3"/>
      <c r="B169" s="148" t="s">
        <v>66</v>
      </c>
      <c r="C169" s="149"/>
      <c r="D169" s="149"/>
      <c r="E169" s="149"/>
      <c r="F169" s="149"/>
      <c r="G169" s="149"/>
      <c r="H169" s="149"/>
      <c r="I169" s="149"/>
      <c r="J169" s="149"/>
      <c r="K169" s="149"/>
      <c r="L169" s="149"/>
      <c r="M169" s="149"/>
      <c r="N169" s="17">
        <v>0</v>
      </c>
      <c r="O169" s="77"/>
      <c r="P169" s="46"/>
      <c r="Q169" s="236">
        <f>Q168*N169</f>
        <v>0</v>
      </c>
      <c r="R169" s="237"/>
      <c r="S169" s="238"/>
      <c r="T169" s="3"/>
      <c r="U169" s="3"/>
      <c r="V169" s="3"/>
      <c r="W169" s="3"/>
      <c r="X169" s="3"/>
      <c r="Y169" s="3"/>
      <c r="Z169" s="3"/>
      <c r="AA169" s="3"/>
      <c r="AB169" s="3"/>
      <c r="AC169" s="3"/>
      <c r="AD169" s="3"/>
    </row>
    <row r="170" spans="1:30" ht="22.5" customHeight="1" x14ac:dyDescent="0.3">
      <c r="A170" s="3"/>
      <c r="B170" s="150" t="s">
        <v>67</v>
      </c>
      <c r="C170" s="151"/>
      <c r="D170" s="151"/>
      <c r="E170" s="151"/>
      <c r="F170" s="151"/>
      <c r="G170" s="151"/>
      <c r="H170" s="151"/>
      <c r="I170" s="151"/>
      <c r="J170" s="151"/>
      <c r="K170" s="151"/>
      <c r="L170" s="151"/>
      <c r="M170" s="151"/>
      <c r="N170" s="18">
        <v>0</v>
      </c>
      <c r="O170" s="78"/>
      <c r="P170" s="47"/>
      <c r="Q170" s="130">
        <f>Q168*N170</f>
        <v>0</v>
      </c>
      <c r="R170" s="131"/>
      <c r="S170" s="132"/>
      <c r="T170" s="3"/>
      <c r="U170" s="3"/>
      <c r="V170" s="3"/>
      <c r="W170" s="3"/>
      <c r="X170" s="3"/>
      <c r="Y170" s="3"/>
      <c r="Z170" s="3"/>
      <c r="AA170" s="3"/>
      <c r="AB170" s="3"/>
      <c r="AC170" s="3"/>
      <c r="AD170" s="3"/>
    </row>
    <row r="171" spans="1:30" ht="22.5" customHeight="1" x14ac:dyDescent="0.3">
      <c r="A171" s="3"/>
      <c r="B171" s="150" t="s">
        <v>68</v>
      </c>
      <c r="C171" s="151"/>
      <c r="D171" s="151"/>
      <c r="E171" s="151"/>
      <c r="F171" s="151"/>
      <c r="G171" s="151"/>
      <c r="H171" s="151"/>
      <c r="I171" s="151"/>
      <c r="J171" s="151"/>
      <c r="K171" s="151"/>
      <c r="L171" s="151"/>
      <c r="M171" s="151"/>
      <c r="N171" s="18">
        <v>0</v>
      </c>
      <c r="O171" s="78"/>
      <c r="P171" s="47"/>
      <c r="Q171" s="130">
        <f>Q168*N171</f>
        <v>0</v>
      </c>
      <c r="R171" s="131"/>
      <c r="S171" s="132"/>
      <c r="T171" s="3"/>
      <c r="U171" s="3"/>
      <c r="V171" s="3"/>
      <c r="W171" s="3"/>
      <c r="X171" s="3"/>
      <c r="Y171" s="3"/>
      <c r="Z171" s="3"/>
      <c r="AA171" s="3"/>
      <c r="AB171" s="3"/>
      <c r="AC171" s="3"/>
      <c r="AD171" s="3"/>
    </row>
    <row r="172" spans="1:30" ht="22.5" customHeight="1" x14ac:dyDescent="0.3">
      <c r="A172" s="3"/>
      <c r="B172" s="150" t="s">
        <v>69</v>
      </c>
      <c r="C172" s="151"/>
      <c r="D172" s="151"/>
      <c r="E172" s="151"/>
      <c r="F172" s="151"/>
      <c r="G172" s="151"/>
      <c r="H172" s="151"/>
      <c r="I172" s="151"/>
      <c r="J172" s="151"/>
      <c r="K172" s="151"/>
      <c r="L172" s="151"/>
      <c r="M172" s="151"/>
      <c r="N172" s="18">
        <v>0</v>
      </c>
      <c r="O172" s="78"/>
      <c r="P172" s="47"/>
      <c r="Q172" s="133">
        <f>Q171*N172</f>
        <v>0</v>
      </c>
      <c r="R172" s="134"/>
      <c r="S172" s="135"/>
      <c r="T172" s="3"/>
      <c r="U172" s="3"/>
      <c r="V172" s="3"/>
      <c r="W172" s="3"/>
      <c r="X172" s="3"/>
      <c r="Y172" s="3"/>
      <c r="Z172" s="3"/>
      <c r="AA172" s="3"/>
      <c r="AB172" s="3"/>
      <c r="AC172" s="3"/>
      <c r="AD172" s="3"/>
    </row>
    <row r="173" spans="1:30" ht="22.5" customHeight="1" thickBot="1" x14ac:dyDescent="0.35">
      <c r="A173" s="3"/>
      <c r="B173" s="152" t="s">
        <v>70</v>
      </c>
      <c r="C173" s="153"/>
      <c r="D173" s="153"/>
      <c r="E173" s="153"/>
      <c r="F173" s="153"/>
      <c r="G173" s="153"/>
      <c r="H173" s="153"/>
      <c r="I173" s="153"/>
      <c r="J173" s="153"/>
      <c r="K173" s="153"/>
      <c r="L173" s="153"/>
      <c r="M173" s="153"/>
      <c r="N173" s="19">
        <v>0.19</v>
      </c>
      <c r="O173" s="79"/>
      <c r="P173" s="48"/>
      <c r="Q173" s="157">
        <f>Q168*N173</f>
        <v>0</v>
      </c>
      <c r="R173" s="158"/>
      <c r="S173" s="159"/>
      <c r="T173" s="3"/>
      <c r="U173" s="3"/>
      <c r="V173" s="3"/>
      <c r="W173" s="3"/>
      <c r="X173" s="3"/>
      <c r="Y173" s="3"/>
      <c r="Z173" s="3"/>
      <c r="AA173" s="3"/>
      <c r="AB173" s="3"/>
      <c r="AC173" s="3"/>
      <c r="AD173" s="3"/>
    </row>
    <row r="174" spans="1:30" ht="37.5" customHeight="1" thickBot="1" x14ac:dyDescent="0.35">
      <c r="A174" s="3"/>
      <c r="B174" s="154" t="s">
        <v>71</v>
      </c>
      <c r="C174" s="155"/>
      <c r="D174" s="155"/>
      <c r="E174" s="155"/>
      <c r="F174" s="155"/>
      <c r="G174" s="155"/>
      <c r="H174" s="155"/>
      <c r="I174" s="155"/>
      <c r="J174" s="155"/>
      <c r="K174" s="155"/>
      <c r="L174" s="155"/>
      <c r="M174" s="155"/>
      <c r="N174" s="156"/>
      <c r="O174" s="54"/>
      <c r="P174" s="45"/>
      <c r="Q174" s="136">
        <f>ROUND(SUM(Q168:S173),0)</f>
        <v>0</v>
      </c>
      <c r="R174" s="137"/>
      <c r="S174" s="138"/>
      <c r="T174" s="3"/>
      <c r="U174" s="3"/>
      <c r="V174" s="3"/>
      <c r="W174" s="3"/>
      <c r="X174" s="3"/>
      <c r="Y174" s="3"/>
      <c r="Z174" s="3"/>
      <c r="AA174" s="3"/>
      <c r="AB174" s="3"/>
      <c r="AC174" s="3"/>
      <c r="AD174" s="3"/>
    </row>
    <row r="175" spans="1:30" ht="10.5" customHeight="1" thickBot="1" x14ac:dyDescent="0.35">
      <c r="A175" s="1"/>
      <c r="B175" s="3"/>
      <c r="C175" s="62"/>
      <c r="D175" s="57"/>
      <c r="E175" s="57"/>
      <c r="F175" s="3"/>
      <c r="G175" s="3"/>
      <c r="H175" s="3"/>
      <c r="I175" s="3"/>
      <c r="J175" s="3"/>
      <c r="K175" s="3"/>
      <c r="L175" s="3"/>
      <c r="M175" s="3"/>
      <c r="N175" s="3"/>
      <c r="O175" s="3"/>
      <c r="P175" s="42"/>
      <c r="Q175" s="3"/>
      <c r="R175" s="3"/>
      <c r="S175" s="3"/>
      <c r="T175" s="3"/>
      <c r="U175" s="3"/>
      <c r="V175" s="3"/>
      <c r="W175" s="3"/>
      <c r="X175" s="3"/>
      <c r="Y175" s="3"/>
      <c r="Z175" s="3"/>
      <c r="AA175" s="3"/>
      <c r="AB175" s="3"/>
      <c r="AC175" s="3"/>
      <c r="AD175" s="3"/>
    </row>
    <row r="176" spans="1:30" ht="36.75" customHeight="1" thickBot="1" x14ac:dyDescent="0.3">
      <c r="A176" s="11"/>
      <c r="B176" s="108" t="s">
        <v>72</v>
      </c>
      <c r="C176" s="109"/>
      <c r="D176" s="109"/>
      <c r="E176" s="109"/>
      <c r="F176" s="109"/>
      <c r="G176" s="109"/>
      <c r="H176" s="109"/>
      <c r="I176" s="109"/>
      <c r="J176" s="109"/>
      <c r="K176" s="109"/>
      <c r="L176" s="109"/>
      <c r="M176" s="109"/>
      <c r="N176" s="109"/>
      <c r="O176" s="109"/>
      <c r="P176" s="109"/>
      <c r="Q176" s="109"/>
      <c r="R176" s="109"/>
      <c r="S176" s="110"/>
      <c r="T176" s="11"/>
      <c r="U176" s="11"/>
      <c r="V176" s="11"/>
      <c r="W176" s="11"/>
      <c r="X176" s="11"/>
      <c r="Y176" s="11"/>
      <c r="Z176" s="11"/>
      <c r="AA176" s="11"/>
      <c r="AB176" s="11"/>
      <c r="AC176" s="11"/>
      <c r="AD176" s="11"/>
    </row>
    <row r="177" spans="1:30" ht="5.25" customHeight="1" thickBot="1" x14ac:dyDescent="0.35">
      <c r="A177" s="3"/>
      <c r="B177" s="7"/>
      <c r="C177" s="68"/>
      <c r="D177" s="56"/>
      <c r="E177" s="56"/>
      <c r="F177" s="7"/>
      <c r="G177" s="7"/>
      <c r="H177" s="7"/>
      <c r="I177" s="3"/>
      <c r="J177" s="3"/>
      <c r="K177" s="3"/>
      <c r="L177" s="1"/>
      <c r="M177" s="1"/>
      <c r="N177" s="1"/>
      <c r="O177" s="1"/>
      <c r="P177" s="43"/>
      <c r="Q177" s="1"/>
      <c r="R177" s="1"/>
      <c r="S177" s="1"/>
      <c r="T177" s="1"/>
      <c r="U177" s="1"/>
      <c r="V177" s="1"/>
      <c r="W177" s="1"/>
      <c r="X177" s="1"/>
      <c r="Y177" s="1"/>
      <c r="Z177" s="1"/>
      <c r="AA177" s="1"/>
      <c r="AB177" s="1"/>
      <c r="AC177" s="1"/>
      <c r="AD177" s="1"/>
    </row>
    <row r="178" spans="1:30" ht="24.75" customHeight="1" x14ac:dyDescent="0.3">
      <c r="A178" s="3"/>
      <c r="B178" s="111" t="s">
        <v>73</v>
      </c>
      <c r="C178" s="112"/>
      <c r="D178" s="112"/>
      <c r="E178" s="112"/>
      <c r="F178" s="112"/>
      <c r="G178" s="112"/>
      <c r="H178" s="112"/>
      <c r="I178" s="113"/>
      <c r="J178" s="221" t="s">
        <v>177</v>
      </c>
      <c r="K178" s="222"/>
      <c r="L178" s="86" t="s">
        <v>180</v>
      </c>
      <c r="M178" s="227" t="e">
        <f>Q174*L178</f>
        <v>#VALUE!</v>
      </c>
      <c r="N178" s="228"/>
      <c r="O178" s="228"/>
      <c r="P178" s="228"/>
      <c r="Q178" s="228"/>
      <c r="R178" s="228"/>
      <c r="S178" s="229"/>
      <c r="T178" s="3"/>
      <c r="U178" s="3"/>
      <c r="V178" s="3"/>
      <c r="W178" s="3"/>
      <c r="X178" s="3"/>
      <c r="Y178" s="3"/>
      <c r="Z178" s="3"/>
      <c r="AA178" s="3"/>
      <c r="AB178" s="3"/>
      <c r="AC178" s="3"/>
      <c r="AD178" s="3"/>
    </row>
    <row r="179" spans="1:30" ht="24.75" customHeight="1" x14ac:dyDescent="0.3">
      <c r="A179" s="3"/>
      <c r="B179" s="114"/>
      <c r="C179" s="115"/>
      <c r="D179" s="115"/>
      <c r="E179" s="115"/>
      <c r="F179" s="115"/>
      <c r="G179" s="115"/>
      <c r="H179" s="115"/>
      <c r="I179" s="116"/>
      <c r="J179" s="223" t="s">
        <v>178</v>
      </c>
      <c r="K179" s="224"/>
      <c r="L179" s="87" t="s">
        <v>180</v>
      </c>
      <c r="M179" s="230" t="e">
        <f>Q174*L179</f>
        <v>#VALUE!</v>
      </c>
      <c r="N179" s="231"/>
      <c r="O179" s="231"/>
      <c r="P179" s="231"/>
      <c r="Q179" s="231"/>
      <c r="R179" s="231"/>
      <c r="S179" s="232"/>
      <c r="T179" s="3"/>
      <c r="U179" s="3"/>
      <c r="V179" s="3"/>
      <c r="W179" s="3"/>
      <c r="X179" s="3"/>
      <c r="Y179" s="3"/>
      <c r="Z179" s="3"/>
      <c r="AA179" s="3"/>
      <c r="AB179" s="3"/>
      <c r="AC179" s="3"/>
      <c r="AD179" s="3"/>
    </row>
    <row r="180" spans="1:30" ht="24.75" customHeight="1" thickBot="1" x14ac:dyDescent="0.35">
      <c r="A180" s="3"/>
      <c r="B180" s="117"/>
      <c r="C180" s="118"/>
      <c r="D180" s="118"/>
      <c r="E180" s="118"/>
      <c r="F180" s="118"/>
      <c r="G180" s="118"/>
      <c r="H180" s="118"/>
      <c r="I180" s="119"/>
      <c r="J180" s="225" t="s">
        <v>179</v>
      </c>
      <c r="K180" s="226"/>
      <c r="L180" s="88" t="s">
        <v>180</v>
      </c>
      <c r="M180" s="233" t="e">
        <f>Q174*L180</f>
        <v>#VALUE!</v>
      </c>
      <c r="N180" s="234"/>
      <c r="O180" s="234"/>
      <c r="P180" s="234"/>
      <c r="Q180" s="234"/>
      <c r="R180" s="234"/>
      <c r="S180" s="235"/>
      <c r="T180" s="3"/>
      <c r="U180" s="3"/>
      <c r="V180" s="3"/>
      <c r="W180" s="3"/>
      <c r="X180" s="3"/>
      <c r="Y180" s="3"/>
      <c r="Z180" s="3"/>
      <c r="AA180" s="3"/>
      <c r="AB180" s="3"/>
      <c r="AC180" s="3"/>
      <c r="AD180" s="3"/>
    </row>
    <row r="181" spans="1:30" ht="10.5" customHeight="1" thickBot="1" x14ac:dyDescent="0.35">
      <c r="A181" s="1"/>
      <c r="B181" s="3"/>
      <c r="C181" s="62"/>
      <c r="D181" s="57"/>
      <c r="E181" s="57"/>
      <c r="F181" s="3"/>
      <c r="G181" s="3"/>
      <c r="H181" s="3"/>
      <c r="I181" s="3"/>
      <c r="J181" s="3"/>
      <c r="K181" s="3"/>
      <c r="L181" s="3"/>
      <c r="M181" s="3"/>
      <c r="N181" s="3"/>
      <c r="O181" s="3"/>
      <c r="P181" s="42"/>
      <c r="Q181" s="3"/>
      <c r="R181" s="3"/>
      <c r="S181" s="3"/>
      <c r="T181" s="3"/>
      <c r="U181" s="3"/>
      <c r="V181" s="3"/>
      <c r="W181" s="3"/>
      <c r="X181" s="3"/>
      <c r="Y181" s="3"/>
      <c r="Z181" s="3"/>
      <c r="AA181" s="3"/>
      <c r="AB181" s="3"/>
      <c r="AC181" s="3"/>
      <c r="AD181" s="3"/>
    </row>
    <row r="182" spans="1:30" ht="33.75" customHeight="1" thickBot="1" x14ac:dyDescent="0.3">
      <c r="B182" s="91" t="s">
        <v>74</v>
      </c>
      <c r="C182" s="92"/>
      <c r="D182" s="92"/>
      <c r="E182" s="92"/>
      <c r="F182" s="92"/>
      <c r="G182" s="92"/>
      <c r="H182" s="92"/>
      <c r="I182" s="92"/>
      <c r="J182" s="120"/>
      <c r="K182" s="121"/>
      <c r="L182" s="121"/>
      <c r="M182" s="121"/>
      <c r="N182" s="121"/>
      <c r="O182" s="121"/>
      <c r="P182" s="121"/>
      <c r="Q182" s="121"/>
      <c r="R182" s="121"/>
      <c r="S182" s="122"/>
    </row>
    <row r="183" spans="1:30" ht="10.5" customHeight="1" thickBot="1" x14ac:dyDescent="0.35">
      <c r="A183" s="1"/>
      <c r="B183" s="3"/>
      <c r="C183" s="62"/>
      <c r="D183" s="57"/>
      <c r="E183" s="57"/>
      <c r="F183" s="3"/>
      <c r="G183" s="3"/>
      <c r="H183" s="3"/>
      <c r="I183" s="3"/>
      <c r="J183" s="3"/>
      <c r="K183" s="3"/>
      <c r="L183" s="3"/>
      <c r="M183" s="3"/>
      <c r="N183" s="3"/>
      <c r="O183" s="3"/>
      <c r="P183" s="42"/>
      <c r="Q183" s="3"/>
      <c r="R183" s="3"/>
      <c r="S183" s="3"/>
      <c r="T183" s="3"/>
      <c r="U183" s="3"/>
      <c r="V183" s="3"/>
      <c r="W183" s="3"/>
      <c r="X183" s="3"/>
      <c r="Y183" s="3"/>
      <c r="Z183" s="3"/>
      <c r="AA183" s="3"/>
      <c r="AB183" s="3"/>
      <c r="AC183" s="3"/>
      <c r="AD183" s="3"/>
    </row>
    <row r="184" spans="1:30" ht="33.75" customHeight="1" thickBot="1" x14ac:dyDescent="0.3">
      <c r="B184" s="91" t="s">
        <v>75</v>
      </c>
      <c r="C184" s="92"/>
      <c r="D184" s="92"/>
      <c r="E184" s="92"/>
      <c r="F184" s="92"/>
      <c r="G184" s="92"/>
      <c r="H184" s="92"/>
      <c r="I184" s="92"/>
      <c r="J184" s="120"/>
      <c r="K184" s="121"/>
      <c r="L184" s="121"/>
      <c r="M184" s="121"/>
      <c r="N184" s="121"/>
      <c r="O184" s="121"/>
      <c r="P184" s="121"/>
      <c r="Q184" s="121"/>
      <c r="R184" s="121"/>
      <c r="S184" s="122"/>
    </row>
    <row r="185" spans="1:30" ht="10.5" customHeight="1" thickBot="1" x14ac:dyDescent="0.35">
      <c r="A185" s="1"/>
      <c r="B185" s="3"/>
      <c r="C185" s="62"/>
      <c r="D185" s="57"/>
      <c r="E185" s="57"/>
      <c r="F185" s="3"/>
      <c r="G185" s="3"/>
      <c r="H185" s="3"/>
      <c r="I185" s="3"/>
      <c r="J185" s="3"/>
      <c r="K185" s="3"/>
      <c r="L185" s="3"/>
      <c r="M185" s="3"/>
      <c r="N185" s="3"/>
      <c r="O185" s="3"/>
      <c r="P185" s="42"/>
      <c r="Q185" s="3"/>
      <c r="R185" s="3"/>
      <c r="S185" s="3"/>
      <c r="T185" s="3"/>
      <c r="U185" s="3"/>
      <c r="V185" s="3"/>
      <c r="W185" s="3"/>
      <c r="X185" s="3"/>
      <c r="Y185" s="3"/>
      <c r="Z185" s="3"/>
      <c r="AA185" s="3"/>
      <c r="AB185" s="3"/>
      <c r="AC185" s="3"/>
      <c r="AD185" s="3"/>
    </row>
    <row r="186" spans="1:30" ht="78.75" customHeight="1" thickBot="1" x14ac:dyDescent="0.3">
      <c r="B186" s="91" t="s">
        <v>76</v>
      </c>
      <c r="C186" s="92"/>
      <c r="D186" s="92"/>
      <c r="E186" s="92"/>
      <c r="F186" s="92"/>
      <c r="G186" s="92"/>
      <c r="H186" s="92"/>
      <c r="I186" s="92"/>
      <c r="J186" s="120"/>
      <c r="K186" s="121"/>
      <c r="L186" s="121"/>
      <c r="M186" s="121"/>
      <c r="N186" s="121"/>
      <c r="O186" s="121"/>
      <c r="P186" s="121"/>
      <c r="Q186" s="121"/>
      <c r="R186" s="121"/>
      <c r="S186" s="122"/>
    </row>
    <row r="187" spans="1:30" ht="10.5" customHeight="1" thickBot="1" x14ac:dyDescent="0.35">
      <c r="A187" s="1"/>
      <c r="B187" s="3"/>
      <c r="C187" s="62"/>
      <c r="D187" s="57"/>
      <c r="E187" s="57"/>
      <c r="F187" s="3"/>
      <c r="G187" s="3"/>
      <c r="H187" s="3"/>
      <c r="I187" s="3"/>
      <c r="J187" s="3"/>
      <c r="K187" s="3"/>
      <c r="L187" s="3"/>
      <c r="M187" s="3"/>
      <c r="N187" s="3"/>
      <c r="O187" s="3"/>
      <c r="P187" s="42"/>
      <c r="Q187" s="3"/>
      <c r="R187" s="3"/>
      <c r="S187" s="3"/>
      <c r="T187" s="3"/>
      <c r="U187" s="3"/>
      <c r="V187" s="3"/>
      <c r="W187" s="3"/>
      <c r="X187" s="3"/>
      <c r="Y187" s="3"/>
      <c r="Z187" s="3"/>
      <c r="AA187" s="3"/>
      <c r="AB187" s="3"/>
      <c r="AC187" s="3"/>
      <c r="AD187" s="3"/>
    </row>
    <row r="188" spans="1:30" ht="15.75" customHeight="1" thickBot="1" x14ac:dyDescent="0.3">
      <c r="B188" s="124" t="s">
        <v>77</v>
      </c>
      <c r="C188" s="125"/>
      <c r="D188" s="125"/>
      <c r="E188" s="125"/>
      <c r="F188" s="125"/>
      <c r="G188" s="125"/>
      <c r="H188" s="125"/>
      <c r="I188" s="125"/>
      <c r="J188" s="125"/>
      <c r="K188" s="125"/>
      <c r="L188" s="125"/>
      <c r="M188" s="125"/>
      <c r="N188" s="125"/>
      <c r="O188" s="125"/>
      <c r="P188" s="125"/>
      <c r="Q188" s="125"/>
      <c r="R188" s="125"/>
      <c r="S188" s="126"/>
    </row>
    <row r="189" spans="1:30" ht="15.75" customHeight="1" thickBot="1" x14ac:dyDescent="0.3">
      <c r="B189" s="139" t="s">
        <v>78</v>
      </c>
      <c r="C189" s="140"/>
      <c r="D189" s="140"/>
      <c r="E189" s="140"/>
      <c r="F189" s="140"/>
      <c r="G189" s="140"/>
      <c r="H189" s="140"/>
      <c r="I189" s="140"/>
      <c r="J189" s="140"/>
      <c r="K189" s="140"/>
      <c r="L189" s="140"/>
      <c r="M189" s="140"/>
      <c r="N189" s="140"/>
      <c r="O189" s="140"/>
      <c r="P189" s="140"/>
      <c r="Q189" s="140"/>
      <c r="R189" s="140"/>
      <c r="S189" s="141"/>
    </row>
    <row r="190" spans="1:30" ht="141.75" customHeight="1" thickBot="1" x14ac:dyDescent="0.3">
      <c r="B190" s="142"/>
      <c r="C190" s="143"/>
      <c r="D190" s="143"/>
      <c r="E190" s="143"/>
      <c r="F190" s="143"/>
      <c r="G190" s="143"/>
      <c r="H190" s="143"/>
      <c r="I190" s="143"/>
      <c r="J190" s="143"/>
      <c r="K190" s="143"/>
      <c r="L190" s="143"/>
      <c r="M190" s="143"/>
      <c r="N190" s="143"/>
      <c r="O190" s="143"/>
      <c r="P190" s="143"/>
      <c r="Q190" s="143"/>
      <c r="R190" s="143"/>
      <c r="S190" s="144"/>
    </row>
    <row r="191" spans="1:30" ht="15.75" customHeight="1" thickBot="1" x14ac:dyDescent="0.3">
      <c r="B191" s="139" t="s">
        <v>79</v>
      </c>
      <c r="C191" s="140"/>
      <c r="D191" s="140"/>
      <c r="E191" s="140"/>
      <c r="F191" s="140"/>
      <c r="G191" s="140"/>
      <c r="H191" s="140"/>
      <c r="I191" s="140"/>
      <c r="J191" s="140"/>
      <c r="K191" s="140"/>
      <c r="L191" s="140"/>
      <c r="M191" s="140"/>
      <c r="N191" s="140"/>
      <c r="O191" s="140"/>
      <c r="P191" s="140"/>
      <c r="Q191" s="140"/>
      <c r="R191" s="140"/>
      <c r="S191" s="141"/>
    </row>
    <row r="192" spans="1:30" ht="183" customHeight="1" thickBot="1" x14ac:dyDescent="0.3">
      <c r="B192" s="145" t="s">
        <v>80</v>
      </c>
      <c r="C192" s="146"/>
      <c r="D192" s="146"/>
      <c r="E192" s="146"/>
      <c r="F192" s="146"/>
      <c r="G192" s="146"/>
      <c r="H192" s="146"/>
      <c r="I192" s="146"/>
      <c r="J192" s="146"/>
      <c r="K192" s="146"/>
      <c r="L192" s="146"/>
      <c r="M192" s="146"/>
      <c r="N192" s="146"/>
      <c r="O192" s="146"/>
      <c r="P192" s="146"/>
      <c r="Q192" s="146"/>
      <c r="R192" s="146"/>
      <c r="S192" s="147"/>
    </row>
    <row r="193" spans="2:20" ht="17.25" thickBot="1" x14ac:dyDescent="0.3">
      <c r="B193" s="123"/>
      <c r="C193" s="123"/>
      <c r="D193" s="123"/>
      <c r="E193" s="123"/>
      <c r="F193" s="123"/>
      <c r="G193" s="123"/>
      <c r="H193" s="123"/>
      <c r="I193" s="123"/>
      <c r="J193" s="123"/>
      <c r="K193" s="123"/>
      <c r="L193" s="123"/>
      <c r="M193" s="123"/>
      <c r="N193" s="123"/>
      <c r="O193" s="123"/>
      <c r="P193" s="123"/>
      <c r="Q193" s="123"/>
      <c r="R193" s="123"/>
      <c r="S193" s="123"/>
    </row>
    <row r="194" spans="2:20" ht="15.75" customHeight="1" thickBot="1" x14ac:dyDescent="0.3">
      <c r="B194" s="124" t="s">
        <v>81</v>
      </c>
      <c r="C194" s="125"/>
      <c r="D194" s="125"/>
      <c r="E194" s="125"/>
      <c r="F194" s="125"/>
      <c r="G194" s="125"/>
      <c r="H194" s="125"/>
      <c r="I194" s="125"/>
      <c r="J194" s="125"/>
      <c r="K194" s="125"/>
      <c r="L194" s="125"/>
      <c r="M194" s="125"/>
      <c r="N194" s="125"/>
      <c r="O194" s="125"/>
      <c r="P194" s="125"/>
      <c r="Q194" s="125"/>
      <c r="R194" s="125"/>
      <c r="S194" s="126"/>
    </row>
    <row r="195" spans="2:20" ht="191.25" customHeight="1" thickBot="1" x14ac:dyDescent="0.3">
      <c r="B195" s="127" t="s">
        <v>181</v>
      </c>
      <c r="C195" s="128"/>
      <c r="D195" s="128"/>
      <c r="E195" s="128"/>
      <c r="F195" s="128"/>
      <c r="G195" s="128"/>
      <c r="H195" s="128"/>
      <c r="I195" s="128"/>
      <c r="J195" s="128"/>
      <c r="K195" s="128"/>
      <c r="L195" s="128"/>
      <c r="M195" s="128"/>
      <c r="N195" s="128"/>
      <c r="O195" s="128"/>
      <c r="P195" s="128"/>
      <c r="Q195" s="128"/>
      <c r="R195" s="128"/>
      <c r="S195" s="129"/>
    </row>
    <row r="196" spans="2:20" ht="17.25" thickBot="1" x14ac:dyDescent="0.35">
      <c r="B196" s="7"/>
      <c r="C196" s="68"/>
      <c r="D196" s="56"/>
      <c r="E196" s="56"/>
      <c r="F196" s="7"/>
      <c r="G196" s="7"/>
      <c r="H196" s="7"/>
      <c r="I196" s="3"/>
      <c r="J196" s="3"/>
      <c r="K196" s="3"/>
    </row>
    <row r="197" spans="2:20" ht="16.5" x14ac:dyDescent="0.3">
      <c r="B197" s="25"/>
      <c r="C197" s="71"/>
      <c r="D197" s="58"/>
      <c r="E197" s="58"/>
      <c r="F197" s="27"/>
      <c r="G197" s="27"/>
      <c r="H197" s="27"/>
      <c r="I197" s="27"/>
      <c r="J197" s="27"/>
      <c r="K197" s="27"/>
      <c r="L197" s="27"/>
      <c r="M197" s="27"/>
      <c r="N197" s="26"/>
      <c r="O197" s="26"/>
      <c r="P197" s="50"/>
      <c r="Q197" s="28"/>
      <c r="R197" s="28"/>
      <c r="S197" s="28"/>
      <c r="T197" s="29"/>
    </row>
    <row r="198" spans="2:20" ht="16.5" x14ac:dyDescent="0.3">
      <c r="B198" s="30"/>
      <c r="C198" s="68"/>
      <c r="D198" s="56"/>
      <c r="E198" s="56"/>
      <c r="N198" s="7"/>
      <c r="O198" s="7"/>
      <c r="P198" s="51"/>
      <c r="Q198" s="3"/>
      <c r="R198" s="3"/>
      <c r="S198" s="3"/>
      <c r="T198" s="31"/>
    </row>
    <row r="199" spans="2:20" ht="16.5" x14ac:dyDescent="0.3">
      <c r="B199" s="30"/>
      <c r="C199" s="68"/>
      <c r="D199" s="56"/>
      <c r="E199" s="56"/>
      <c r="N199" s="7"/>
      <c r="O199" s="7"/>
      <c r="P199" s="51"/>
      <c r="Q199" s="3"/>
      <c r="R199" s="3"/>
      <c r="S199" s="3"/>
      <c r="T199" s="31"/>
    </row>
    <row r="200" spans="2:20" ht="16.5" x14ac:dyDescent="0.3">
      <c r="B200" s="30"/>
      <c r="C200" s="68"/>
      <c r="D200" s="56"/>
      <c r="E200" s="56"/>
      <c r="N200" s="7"/>
      <c r="O200" s="7"/>
      <c r="P200" s="51"/>
      <c r="Q200" s="3"/>
      <c r="R200" s="3"/>
      <c r="S200" s="3"/>
      <c r="T200" s="31"/>
    </row>
    <row r="201" spans="2:20" ht="16.5" x14ac:dyDescent="0.3">
      <c r="B201" s="30"/>
      <c r="C201" s="68"/>
      <c r="D201" s="56"/>
      <c r="E201" s="56"/>
      <c r="N201" s="7"/>
      <c r="O201" s="7"/>
      <c r="P201" s="51"/>
      <c r="Q201" s="3"/>
      <c r="R201" s="3"/>
      <c r="S201" s="3"/>
      <c r="T201" s="31"/>
    </row>
    <row r="202" spans="2:20" ht="16.5" customHeight="1" x14ac:dyDescent="0.25">
      <c r="B202" s="99" t="s">
        <v>82</v>
      </c>
      <c r="C202" s="100"/>
      <c r="D202" s="100"/>
      <c r="E202" s="100"/>
      <c r="F202" s="100"/>
      <c r="G202" s="100"/>
      <c r="N202" s="103" t="s">
        <v>82</v>
      </c>
      <c r="O202" s="103"/>
      <c r="P202" s="103"/>
      <c r="Q202" s="103"/>
      <c r="R202" s="103"/>
      <c r="S202" s="103"/>
      <c r="T202" s="107"/>
    </row>
    <row r="203" spans="2:20" x14ac:dyDescent="0.25">
      <c r="B203" s="101" t="s">
        <v>83</v>
      </c>
      <c r="C203" s="89"/>
      <c r="D203" s="89"/>
      <c r="E203" s="89"/>
      <c r="F203" s="89"/>
      <c r="G203" s="89"/>
      <c r="N203" s="89">
        <f>L13</f>
        <v>0</v>
      </c>
      <c r="O203" s="89"/>
      <c r="P203" s="89"/>
      <c r="Q203" s="89"/>
      <c r="R203" s="89"/>
      <c r="S203" s="89"/>
      <c r="T203" s="90"/>
    </row>
    <row r="204" spans="2:20" ht="16.5" customHeight="1" x14ac:dyDescent="0.25">
      <c r="B204" s="102" t="s">
        <v>84</v>
      </c>
      <c r="C204" s="103"/>
      <c r="D204" s="103"/>
      <c r="E204" s="103"/>
      <c r="F204" s="103"/>
      <c r="G204" s="103"/>
      <c r="N204" s="93" t="str">
        <f>L14</f>
        <v>NIT.</v>
      </c>
      <c r="O204" s="93"/>
      <c r="P204" s="93"/>
      <c r="Q204" s="93"/>
      <c r="R204" s="93"/>
      <c r="S204" s="93"/>
      <c r="T204" s="94"/>
    </row>
    <row r="205" spans="2:20" x14ac:dyDescent="0.25">
      <c r="B205" s="104" t="s">
        <v>85</v>
      </c>
      <c r="C205" s="105"/>
      <c r="D205" s="105"/>
      <c r="E205" s="105"/>
      <c r="F205" s="105"/>
      <c r="G205" s="105"/>
      <c r="N205" s="95" t="s">
        <v>88</v>
      </c>
      <c r="O205" s="95"/>
      <c r="P205" s="95"/>
      <c r="Q205" s="95"/>
      <c r="R205" s="95"/>
      <c r="S205" s="95"/>
      <c r="T205" s="96"/>
    </row>
    <row r="206" spans="2:20" ht="16.5" x14ac:dyDescent="0.25">
      <c r="B206" s="106" t="s">
        <v>86</v>
      </c>
      <c r="C206" s="93"/>
      <c r="D206" s="93"/>
      <c r="E206" s="93"/>
      <c r="F206" s="93"/>
      <c r="G206" s="93"/>
      <c r="N206" s="97" t="s">
        <v>87</v>
      </c>
      <c r="O206" s="97"/>
      <c r="P206" s="97"/>
      <c r="Q206" s="97"/>
      <c r="R206" s="97"/>
      <c r="S206" s="97"/>
      <c r="T206" s="98"/>
    </row>
    <row r="207" spans="2:20" ht="17.25" thickBot="1" x14ac:dyDescent="0.3">
      <c r="B207" s="32"/>
      <c r="C207" s="72"/>
      <c r="D207" s="33"/>
      <c r="E207" s="34"/>
      <c r="F207" s="35"/>
      <c r="G207" s="35"/>
      <c r="H207" s="35"/>
      <c r="I207" s="35"/>
      <c r="J207" s="35"/>
      <c r="K207" s="35"/>
      <c r="L207" s="35"/>
      <c r="M207" s="35"/>
      <c r="N207" s="34"/>
      <c r="O207" s="34"/>
      <c r="P207" s="52"/>
      <c r="Q207" s="34"/>
      <c r="R207" s="34"/>
      <c r="S207" s="33"/>
      <c r="T207" s="36"/>
    </row>
    <row r="208" spans="2:20" ht="16.5" x14ac:dyDescent="0.3">
      <c r="B208" s="3"/>
      <c r="C208" s="62"/>
      <c r="D208" s="57"/>
      <c r="E208" s="57"/>
      <c r="F208" s="3"/>
      <c r="G208" s="3"/>
      <c r="H208" s="3"/>
      <c r="I208" s="3"/>
      <c r="J208" s="3"/>
      <c r="K208" s="3"/>
    </row>
  </sheetData>
  <mergeCells count="243">
    <mergeCell ref="S165:S166"/>
    <mergeCell ref="J178:K178"/>
    <mergeCell ref="J179:K179"/>
    <mergeCell ref="J180:K180"/>
    <mergeCell ref="M178:S178"/>
    <mergeCell ref="M179:S179"/>
    <mergeCell ref="M180:S180"/>
    <mergeCell ref="B164:S164"/>
    <mergeCell ref="B165:B166"/>
    <mergeCell ref="C165:C166"/>
    <mergeCell ref="D165:D166"/>
    <mergeCell ref="E165:E166"/>
    <mergeCell ref="F165:F166"/>
    <mergeCell ref="G165:G166"/>
    <mergeCell ref="H165:I165"/>
    <mergeCell ref="J165:K165"/>
    <mergeCell ref="L165:L166"/>
    <mergeCell ref="M165:M166"/>
    <mergeCell ref="N165:N166"/>
    <mergeCell ref="O165:O166"/>
    <mergeCell ref="P165:P166"/>
    <mergeCell ref="Q165:Q166"/>
    <mergeCell ref="R165:R166"/>
    <mergeCell ref="Q169:S169"/>
    <mergeCell ref="B159:K159"/>
    <mergeCell ref="L159:S159"/>
    <mergeCell ref="B160:K160"/>
    <mergeCell ref="L160:S160"/>
    <mergeCell ref="B162:S162"/>
    <mergeCell ref="B156:K156"/>
    <mergeCell ref="L156:S156"/>
    <mergeCell ref="B157:K157"/>
    <mergeCell ref="L157:S157"/>
    <mergeCell ref="B158:K158"/>
    <mergeCell ref="L158:S158"/>
    <mergeCell ref="B149:S149"/>
    <mergeCell ref="Q150:S150"/>
    <mergeCell ref="B152:S152"/>
    <mergeCell ref="B154:S154"/>
    <mergeCell ref="B155:K155"/>
    <mergeCell ref="L155:S155"/>
    <mergeCell ref="S131:S132"/>
    <mergeCell ref="D144:P147"/>
    <mergeCell ref="Q144:S144"/>
    <mergeCell ref="Q145:S145"/>
    <mergeCell ref="Q146:S146"/>
    <mergeCell ref="Q147:S147"/>
    <mergeCell ref="B130:S130"/>
    <mergeCell ref="B131:B132"/>
    <mergeCell ref="C131:C132"/>
    <mergeCell ref="D131:D132"/>
    <mergeCell ref="E131:E132"/>
    <mergeCell ref="F131:F132"/>
    <mergeCell ref="G131:G132"/>
    <mergeCell ref="H131:I131"/>
    <mergeCell ref="J131:K131"/>
    <mergeCell ref="L131:L132"/>
    <mergeCell ref="M131:M132"/>
    <mergeCell ref="N131:N132"/>
    <mergeCell ref="O131:O132"/>
    <mergeCell ref="P131:P132"/>
    <mergeCell ref="Q131:Q132"/>
    <mergeCell ref="R131:R132"/>
    <mergeCell ref="B125:K125"/>
    <mergeCell ref="L125:S125"/>
    <mergeCell ref="B126:K126"/>
    <mergeCell ref="L126:S126"/>
    <mergeCell ref="B128:S128"/>
    <mergeCell ref="B122:K122"/>
    <mergeCell ref="L122:S122"/>
    <mergeCell ref="B123:K123"/>
    <mergeCell ref="L123:S123"/>
    <mergeCell ref="B124:K124"/>
    <mergeCell ref="L124:S124"/>
    <mergeCell ref="B115:S115"/>
    <mergeCell ref="Q116:S116"/>
    <mergeCell ref="B118:S118"/>
    <mergeCell ref="B120:S120"/>
    <mergeCell ref="B121:K121"/>
    <mergeCell ref="L121:S121"/>
    <mergeCell ref="S97:S98"/>
    <mergeCell ref="D110:P113"/>
    <mergeCell ref="Q110:S110"/>
    <mergeCell ref="Q111:S111"/>
    <mergeCell ref="Q112:S112"/>
    <mergeCell ref="Q113:S113"/>
    <mergeCell ref="B96:S96"/>
    <mergeCell ref="B97:B98"/>
    <mergeCell ref="C97:C98"/>
    <mergeCell ref="D97:D98"/>
    <mergeCell ref="E97:E98"/>
    <mergeCell ref="F97:F98"/>
    <mergeCell ref="G97:G98"/>
    <mergeCell ref="H97:I97"/>
    <mergeCell ref="J97:K97"/>
    <mergeCell ref="L97:L98"/>
    <mergeCell ref="M97:M98"/>
    <mergeCell ref="N97:N98"/>
    <mergeCell ref="O97:O98"/>
    <mergeCell ref="P97:P98"/>
    <mergeCell ref="Q97:Q98"/>
    <mergeCell ref="R97:R98"/>
    <mergeCell ref="B91:K91"/>
    <mergeCell ref="L91:S91"/>
    <mergeCell ref="B92:K92"/>
    <mergeCell ref="L92:S92"/>
    <mergeCell ref="B94:S94"/>
    <mergeCell ref="B88:K88"/>
    <mergeCell ref="L88:S88"/>
    <mergeCell ref="B89:K89"/>
    <mergeCell ref="L89:S89"/>
    <mergeCell ref="B90:K90"/>
    <mergeCell ref="L90:S90"/>
    <mergeCell ref="B81:S81"/>
    <mergeCell ref="Q82:S82"/>
    <mergeCell ref="B84:S84"/>
    <mergeCell ref="B86:S86"/>
    <mergeCell ref="B87:K87"/>
    <mergeCell ref="L87:S87"/>
    <mergeCell ref="S60:S61"/>
    <mergeCell ref="D76:P79"/>
    <mergeCell ref="Q76:S76"/>
    <mergeCell ref="Q77:S77"/>
    <mergeCell ref="Q78:S78"/>
    <mergeCell ref="Q79:S79"/>
    <mergeCell ref="B59:S59"/>
    <mergeCell ref="B60:B61"/>
    <mergeCell ref="C60:C61"/>
    <mergeCell ref="D60:D61"/>
    <mergeCell ref="E60:E61"/>
    <mergeCell ref="F60:F61"/>
    <mergeCell ref="G60:G61"/>
    <mergeCell ref="H60:I60"/>
    <mergeCell ref="J60:K60"/>
    <mergeCell ref="L60:L61"/>
    <mergeCell ref="M60:M61"/>
    <mergeCell ref="N60:N61"/>
    <mergeCell ref="O60:O61"/>
    <mergeCell ref="P60:P61"/>
    <mergeCell ref="Q60:Q61"/>
    <mergeCell ref="R60:R61"/>
    <mergeCell ref="Q39:S39"/>
    <mergeCell ref="Q40:S40"/>
    <mergeCell ref="Q41:S41"/>
    <mergeCell ref="Q42:S42"/>
    <mergeCell ref="B54:K54"/>
    <mergeCell ref="L54:S54"/>
    <mergeCell ref="B55:K55"/>
    <mergeCell ref="L55:S55"/>
    <mergeCell ref="B57:S57"/>
    <mergeCell ref="B51:K51"/>
    <mergeCell ref="L51:S51"/>
    <mergeCell ref="B52:K52"/>
    <mergeCell ref="L52:S52"/>
    <mergeCell ref="B53:K53"/>
    <mergeCell ref="L53:S53"/>
    <mergeCell ref="B25:S25"/>
    <mergeCell ref="B66:S66"/>
    <mergeCell ref="D23:D24"/>
    <mergeCell ref="C23:C24"/>
    <mergeCell ref="B23:B24"/>
    <mergeCell ref="H23:I23"/>
    <mergeCell ref="J23:K23"/>
    <mergeCell ref="M23:M24"/>
    <mergeCell ref="L23:L24"/>
    <mergeCell ref="G23:G24"/>
    <mergeCell ref="F23:F24"/>
    <mergeCell ref="E23:E24"/>
    <mergeCell ref="R23:R24"/>
    <mergeCell ref="Q23:Q24"/>
    <mergeCell ref="P23:P24"/>
    <mergeCell ref="O23:O24"/>
    <mergeCell ref="N23:N24"/>
    <mergeCell ref="B44:S44"/>
    <mergeCell ref="Q45:S45"/>
    <mergeCell ref="B47:S47"/>
    <mergeCell ref="B49:S49"/>
    <mergeCell ref="B50:K50"/>
    <mergeCell ref="L50:S50"/>
    <mergeCell ref="D39:P42"/>
    <mergeCell ref="Q8:S8"/>
    <mergeCell ref="B10:S10"/>
    <mergeCell ref="B12:S12"/>
    <mergeCell ref="B13:K13"/>
    <mergeCell ref="B14:K14"/>
    <mergeCell ref="B15:K15"/>
    <mergeCell ref="B16:K16"/>
    <mergeCell ref="B17:K17"/>
    <mergeCell ref="B18:K18"/>
    <mergeCell ref="B169:M169"/>
    <mergeCell ref="B170:M170"/>
    <mergeCell ref="B171:M171"/>
    <mergeCell ref="B172:M172"/>
    <mergeCell ref="B173:M173"/>
    <mergeCell ref="B174:N174"/>
    <mergeCell ref="Q173:S173"/>
    <mergeCell ref="Q2:S2"/>
    <mergeCell ref="Q3:S3"/>
    <mergeCell ref="Q4:S4"/>
    <mergeCell ref="Q5:S5"/>
    <mergeCell ref="B7:S7"/>
    <mergeCell ref="D2:P5"/>
    <mergeCell ref="B168:N168"/>
    <mergeCell ref="L17:S17"/>
    <mergeCell ref="L18:S18"/>
    <mergeCell ref="L13:S13"/>
    <mergeCell ref="B20:S20"/>
    <mergeCell ref="B22:S22"/>
    <mergeCell ref="L16:S16"/>
    <mergeCell ref="L14:S14"/>
    <mergeCell ref="L15:S15"/>
    <mergeCell ref="Q168:S168"/>
    <mergeCell ref="S23:S24"/>
    <mergeCell ref="B176:S176"/>
    <mergeCell ref="B178:I180"/>
    <mergeCell ref="J186:S186"/>
    <mergeCell ref="J184:S184"/>
    <mergeCell ref="J182:S182"/>
    <mergeCell ref="B193:S193"/>
    <mergeCell ref="B194:S194"/>
    <mergeCell ref="B195:S195"/>
    <mergeCell ref="Q170:S170"/>
    <mergeCell ref="Q171:S171"/>
    <mergeCell ref="Q172:S172"/>
    <mergeCell ref="Q174:S174"/>
    <mergeCell ref="B184:I184"/>
    <mergeCell ref="B186:I186"/>
    <mergeCell ref="B188:S188"/>
    <mergeCell ref="B189:S189"/>
    <mergeCell ref="B190:S190"/>
    <mergeCell ref="B191:S191"/>
    <mergeCell ref="B192:S192"/>
    <mergeCell ref="N203:T203"/>
    <mergeCell ref="B182:I182"/>
    <mergeCell ref="N204:T204"/>
    <mergeCell ref="N205:T205"/>
    <mergeCell ref="N206:T206"/>
    <mergeCell ref="B202:G202"/>
    <mergeCell ref="B203:G203"/>
    <mergeCell ref="B204:G204"/>
    <mergeCell ref="B205:G205"/>
    <mergeCell ref="B206:G206"/>
    <mergeCell ref="N202:T202"/>
  </mergeCells>
  <pageMargins left="0.70866141732283472" right="0.70866141732283472" top="0.74803149606299213" bottom="0.74803149606299213" header="0.31496062992125984" footer="0.31496062992125984"/>
  <pageSetup paperSize="3" scale="24" fitToHeight="8" orientation="portrait" r:id="rId1"/>
  <rowBreaks count="4" manualBreakCount="4">
    <brk id="37" max="19" man="1"/>
    <brk id="74" max="19" man="1"/>
    <brk id="108" max="19" man="1"/>
    <brk id="142" max="19"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Hoja1</vt:lpstr>
      <vt:lpstr>Hoja1!Área_de_impresión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Silvana Gómez</dc:creator>
  <cp:lastModifiedBy>Consorcio San Javier</cp:lastModifiedBy>
  <cp:lastPrinted>2025-10-14T16:21:13Z</cp:lastPrinted>
  <dcterms:created xsi:type="dcterms:W3CDTF">2025-07-18T13:52:19Z</dcterms:created>
  <dcterms:modified xsi:type="dcterms:W3CDTF">2025-10-14T21:38:02Z</dcterms:modified>
</cp:coreProperties>
</file>